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135" tabRatio="979" firstSheet="1" activeTab="16"/>
  </bookViews>
  <sheets>
    <sheet name="Celkem" sheetId="1" r:id="rId1"/>
    <sheet name="Příjemce" sheetId="20" r:id="rId2"/>
    <sheet name="D.ú.1" sheetId="31" r:id="rId3"/>
    <sheet name="D.ú.2" sheetId="32" r:id="rId4"/>
    <sheet name="Pro Smlouvu" sheetId="37" r:id="rId5"/>
    <sheet name="Údaje a typ výzkumu" sheetId="7" r:id="rId6"/>
    <sheet name="A1" sheetId="8" r:id="rId7"/>
    <sheet name="A2" sheetId="10" r:id="rId8"/>
    <sheet name="A3; A4" sheetId="11" r:id="rId9"/>
    <sheet name="A5; A6" sheetId="13" r:id="rId10"/>
    <sheet name="B1; B2" sheetId="14" r:id="rId11"/>
    <sheet name="Zdůvodnění B1; B2" sheetId="38" r:id="rId12"/>
    <sheet name="B3; B4" sheetId="30" r:id="rId13"/>
    <sheet name="C1; C2" sheetId="15" r:id="rId14"/>
    <sheet name="C3; C4" sheetId="16" r:id="rId15"/>
    <sheet name="D; E" sheetId="19" r:id="rId16"/>
    <sheet name="Zdůvodnění D" sheetId="36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8" i="30" l="1"/>
  <c r="I68" i="30"/>
  <c r="G68" i="30"/>
  <c r="F68" i="30"/>
  <c r="J58" i="30"/>
  <c r="I58" i="30"/>
  <c r="G58" i="30"/>
  <c r="F58" i="30"/>
  <c r="J45" i="30"/>
  <c r="I45" i="30"/>
  <c r="G45" i="30"/>
  <c r="F45" i="30"/>
  <c r="J35" i="30"/>
  <c r="I35" i="30"/>
  <c r="G35" i="30"/>
  <c r="F35" i="30"/>
  <c r="J22" i="30"/>
  <c r="I22" i="30"/>
  <c r="G22" i="30"/>
  <c r="F22" i="30"/>
  <c r="J12" i="30"/>
  <c r="I12" i="30"/>
  <c r="G12" i="30"/>
  <c r="F12" i="30"/>
  <c r="C4" i="1" l="1"/>
  <c r="C33" i="1"/>
  <c r="C62" i="1"/>
  <c r="C91" i="1"/>
  <c r="C95" i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C103" i="1"/>
  <c r="D103" i="1"/>
  <c r="E103" i="1"/>
  <c r="F103" i="1"/>
  <c r="G103" i="1"/>
  <c r="C104" i="1"/>
  <c r="D104" i="1"/>
  <c r="E104" i="1"/>
  <c r="F104" i="1"/>
  <c r="G104" i="1"/>
  <c r="C105" i="1"/>
  <c r="D105" i="1"/>
  <c r="E105" i="1"/>
  <c r="F105" i="1"/>
  <c r="G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C114" i="1"/>
  <c r="D114" i="1"/>
  <c r="E114" i="1"/>
  <c r="F114" i="1"/>
  <c r="G114" i="1"/>
  <c r="C115" i="1"/>
  <c r="D115" i="1"/>
  <c r="E115" i="1"/>
  <c r="F115" i="1"/>
  <c r="G115" i="1"/>
  <c r="D94" i="1"/>
  <c r="E94" i="1"/>
  <c r="F94" i="1"/>
  <c r="G94" i="1"/>
  <c r="C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C74" i="1"/>
  <c r="D74" i="1"/>
  <c r="E74" i="1"/>
  <c r="F74" i="1"/>
  <c r="G74" i="1"/>
  <c r="C75" i="1"/>
  <c r="D75" i="1"/>
  <c r="E75" i="1"/>
  <c r="F75" i="1"/>
  <c r="G75" i="1"/>
  <c r="C76" i="1"/>
  <c r="D76" i="1"/>
  <c r="E76" i="1"/>
  <c r="F76" i="1"/>
  <c r="G76" i="1"/>
  <c r="C77" i="1"/>
  <c r="D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D81" i="1"/>
  <c r="E81" i="1"/>
  <c r="F81" i="1"/>
  <c r="G81" i="1"/>
  <c r="C82" i="1"/>
  <c r="D82" i="1"/>
  <c r="E82" i="1"/>
  <c r="F82" i="1"/>
  <c r="G82" i="1"/>
  <c r="C83" i="1"/>
  <c r="D83" i="1"/>
  <c r="E83" i="1"/>
  <c r="F83" i="1"/>
  <c r="G83" i="1"/>
  <c r="C84" i="1"/>
  <c r="D84" i="1"/>
  <c r="E84" i="1"/>
  <c r="F84" i="1"/>
  <c r="G84" i="1"/>
  <c r="C85" i="1"/>
  <c r="D85" i="1"/>
  <c r="E85" i="1"/>
  <c r="F85" i="1"/>
  <c r="G85" i="1"/>
  <c r="C86" i="1"/>
  <c r="D86" i="1"/>
  <c r="E86" i="1"/>
  <c r="F86" i="1"/>
  <c r="G86" i="1"/>
  <c r="D65" i="1"/>
  <c r="E65" i="1"/>
  <c r="F65" i="1"/>
  <c r="G65" i="1"/>
  <c r="C65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E45" i="1"/>
  <c r="E46" i="1"/>
  <c r="E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C54" i="1"/>
  <c r="D54" i="1"/>
  <c r="E54" i="1"/>
  <c r="F54" i="1"/>
  <c r="G54" i="1"/>
  <c r="C55" i="1"/>
  <c r="D55" i="1"/>
  <c r="E55" i="1"/>
  <c r="F55" i="1"/>
  <c r="G55" i="1"/>
  <c r="E56" i="1"/>
  <c r="E57" i="1"/>
  <c r="D36" i="1"/>
  <c r="E36" i="1"/>
  <c r="F36" i="1"/>
  <c r="G36" i="1"/>
  <c r="C36" i="1"/>
  <c r="AA59" i="19" l="1"/>
  <c r="Z59" i="19"/>
  <c r="AA52" i="19"/>
  <c r="Z52" i="19"/>
  <c r="AA39" i="19"/>
  <c r="Z39" i="19"/>
  <c r="AA32" i="19"/>
  <c r="Z32" i="19"/>
  <c r="AA19" i="19"/>
  <c r="Z19" i="19"/>
  <c r="AA12" i="19"/>
  <c r="Z12" i="19"/>
  <c r="Q59" i="19"/>
  <c r="P59" i="19"/>
  <c r="Q52" i="19"/>
  <c r="P52" i="19"/>
  <c r="Q39" i="19"/>
  <c r="P39" i="19"/>
  <c r="Q32" i="19"/>
  <c r="P32" i="19"/>
  <c r="Q19" i="19"/>
  <c r="P19" i="19"/>
  <c r="Q12" i="19"/>
  <c r="P12" i="19"/>
  <c r="G59" i="19"/>
  <c r="F59" i="19"/>
  <c r="G52" i="19"/>
  <c r="F52" i="19"/>
  <c r="G39" i="19"/>
  <c r="F39" i="19"/>
  <c r="G32" i="19"/>
  <c r="F32" i="19"/>
  <c r="G19" i="19"/>
  <c r="F19" i="19"/>
  <c r="G12" i="19"/>
  <c r="F12" i="19"/>
  <c r="AA68" i="16"/>
  <c r="Z68" i="16"/>
  <c r="AA58" i="16"/>
  <c r="Z58" i="16"/>
  <c r="AA45" i="16"/>
  <c r="Z45" i="16"/>
  <c r="AA35" i="16"/>
  <c r="Z35" i="16"/>
  <c r="AA22" i="16"/>
  <c r="Z22" i="16"/>
  <c r="AA12" i="16"/>
  <c r="Z12" i="16"/>
  <c r="P12" i="16"/>
  <c r="Q12" i="16"/>
  <c r="Q22" i="16"/>
  <c r="P22" i="16"/>
  <c r="Q35" i="16"/>
  <c r="P35" i="16"/>
  <c r="Q45" i="16"/>
  <c r="P45" i="16"/>
  <c r="Q58" i="16"/>
  <c r="P58" i="16"/>
  <c r="Q68" i="16"/>
  <c r="P68" i="16"/>
  <c r="G68" i="16"/>
  <c r="F68" i="16"/>
  <c r="G58" i="16"/>
  <c r="F58" i="16"/>
  <c r="G45" i="16"/>
  <c r="F45" i="16"/>
  <c r="G35" i="16"/>
  <c r="F35" i="16"/>
  <c r="G22" i="16"/>
  <c r="F22" i="16"/>
  <c r="G12" i="16"/>
  <c r="F12" i="16"/>
  <c r="AA12" i="15"/>
  <c r="Z12" i="15"/>
  <c r="AA22" i="15"/>
  <c r="Z22" i="15"/>
  <c r="AA35" i="15"/>
  <c r="Z35" i="15"/>
  <c r="AA45" i="15"/>
  <c r="Z45" i="15"/>
  <c r="AA58" i="15"/>
  <c r="Z58" i="15"/>
  <c r="AA68" i="15"/>
  <c r="Z68" i="15"/>
  <c r="Q68" i="15"/>
  <c r="P68" i="15"/>
  <c r="Q58" i="15"/>
  <c r="P58" i="15"/>
  <c r="Q45" i="15"/>
  <c r="P45" i="15"/>
  <c r="Q35" i="15"/>
  <c r="P35" i="15"/>
  <c r="Q22" i="15"/>
  <c r="P22" i="15"/>
  <c r="Q12" i="15"/>
  <c r="P12" i="15"/>
  <c r="G68" i="15"/>
  <c r="F68" i="15"/>
  <c r="G58" i="15"/>
  <c r="F58" i="15"/>
  <c r="G45" i="15"/>
  <c r="F45" i="15"/>
  <c r="G35" i="15"/>
  <c r="F35" i="15"/>
  <c r="G22" i="15"/>
  <c r="F22" i="15"/>
  <c r="G12" i="15"/>
  <c r="F12" i="15"/>
  <c r="AA12" i="30"/>
  <c r="Z12" i="30"/>
  <c r="AA22" i="30"/>
  <c r="Z22" i="30"/>
  <c r="AA35" i="30"/>
  <c r="Z35" i="30"/>
  <c r="AA45" i="30"/>
  <c r="Z45" i="30"/>
  <c r="AA58" i="30"/>
  <c r="Z58" i="30"/>
  <c r="AA68" i="30"/>
  <c r="Z68" i="30"/>
  <c r="Q68" i="30"/>
  <c r="P68" i="30"/>
  <c r="Q58" i="30"/>
  <c r="P58" i="30"/>
  <c r="Q45" i="30"/>
  <c r="P45" i="30"/>
  <c r="Q35" i="30"/>
  <c r="P35" i="30"/>
  <c r="Q22" i="30"/>
  <c r="P22" i="30"/>
  <c r="Q12" i="30"/>
  <c r="P12" i="30"/>
  <c r="AA68" i="14"/>
  <c r="Z68" i="14"/>
  <c r="AA45" i="14"/>
  <c r="Z45" i="14"/>
  <c r="AA35" i="14"/>
  <c r="Z35" i="14"/>
  <c r="AA22" i="14"/>
  <c r="Z22" i="14"/>
  <c r="AA12" i="14"/>
  <c r="Z12" i="14"/>
  <c r="Q12" i="14"/>
  <c r="P12" i="14"/>
  <c r="Q22" i="14"/>
  <c r="P22" i="14"/>
  <c r="Q35" i="14"/>
  <c r="P35" i="14"/>
  <c r="Q45" i="14"/>
  <c r="P45" i="14"/>
  <c r="Q58" i="14"/>
  <c r="P58" i="14"/>
  <c r="Q68" i="14"/>
  <c r="P68" i="14"/>
  <c r="G68" i="14"/>
  <c r="F68" i="14"/>
  <c r="G58" i="14"/>
  <c r="F58" i="14"/>
  <c r="G45" i="14"/>
  <c r="F45" i="14"/>
  <c r="G35" i="14"/>
  <c r="F35" i="14"/>
  <c r="G22" i="14"/>
  <c r="F22" i="14"/>
  <c r="G12" i="14"/>
  <c r="F12" i="14"/>
  <c r="F50" i="13"/>
  <c r="G50" i="13"/>
  <c r="P50" i="13"/>
  <c r="Q50" i="13"/>
  <c r="Z50" i="13"/>
  <c r="AA50" i="13"/>
  <c r="AA43" i="13"/>
  <c r="Z43" i="13"/>
  <c r="Q43" i="13"/>
  <c r="P43" i="13"/>
  <c r="G43" i="13"/>
  <c r="F43" i="13"/>
  <c r="F33" i="13"/>
  <c r="G33" i="13"/>
  <c r="P33" i="13"/>
  <c r="Q33" i="13"/>
  <c r="Z33" i="13"/>
  <c r="AA33" i="13"/>
  <c r="AA26" i="13"/>
  <c r="Z26" i="13"/>
  <c r="Q26" i="13"/>
  <c r="P26" i="13"/>
  <c r="G26" i="13"/>
  <c r="F26" i="13"/>
  <c r="AA16" i="13"/>
  <c r="Z16" i="13"/>
  <c r="Q16" i="13"/>
  <c r="P16" i="13"/>
  <c r="G16" i="13"/>
  <c r="F16" i="13"/>
  <c r="AA9" i="13"/>
  <c r="Z9" i="13"/>
  <c r="Q9" i="13"/>
  <c r="P9" i="13"/>
  <c r="AA68" i="11"/>
  <c r="Z68" i="11"/>
  <c r="AA58" i="11"/>
  <c r="Z58" i="11"/>
  <c r="AA45" i="11"/>
  <c r="Z45" i="11"/>
  <c r="AA35" i="11"/>
  <c r="Z35" i="11"/>
  <c r="Q35" i="11"/>
  <c r="P35" i="11"/>
  <c r="Q45" i="11"/>
  <c r="P45" i="11"/>
  <c r="Q58" i="11"/>
  <c r="P58" i="11"/>
  <c r="Q68" i="11"/>
  <c r="P68" i="11"/>
  <c r="G68" i="11"/>
  <c r="F68" i="11"/>
  <c r="G58" i="11"/>
  <c r="F58" i="11"/>
  <c r="G45" i="11"/>
  <c r="F45" i="11"/>
  <c r="G35" i="11"/>
  <c r="F35" i="11"/>
  <c r="G22" i="11"/>
  <c r="F22" i="11"/>
  <c r="G12" i="11"/>
  <c r="F12" i="11"/>
  <c r="AA12" i="10"/>
  <c r="Z12" i="10"/>
  <c r="AA25" i="10"/>
  <c r="Z25" i="10"/>
  <c r="AA38" i="10"/>
  <c r="Z38" i="10"/>
  <c r="Q38" i="10"/>
  <c r="P38" i="10"/>
  <c r="Q25" i="10"/>
  <c r="P25" i="10"/>
  <c r="Q12" i="10"/>
  <c r="P12" i="10"/>
  <c r="G38" i="10"/>
  <c r="F38" i="10"/>
  <c r="G25" i="10"/>
  <c r="F25" i="10"/>
  <c r="G12" i="10"/>
  <c r="F12" i="10"/>
  <c r="AA38" i="8"/>
  <c r="Z38" i="8"/>
  <c r="AA25" i="8"/>
  <c r="Z25" i="8"/>
  <c r="AA12" i="8"/>
  <c r="Z12" i="8"/>
  <c r="Q12" i="8"/>
  <c r="P12" i="8"/>
  <c r="Q25" i="8"/>
  <c r="P25" i="8"/>
  <c r="Q38" i="8"/>
  <c r="P38" i="8"/>
  <c r="G38" i="8"/>
  <c r="F38" i="8"/>
  <c r="G25" i="8"/>
  <c r="F25" i="8"/>
  <c r="G12" i="8"/>
  <c r="F12" i="8"/>
  <c r="B19" i="36" l="1"/>
  <c r="B11" i="36"/>
  <c r="X43" i="19"/>
  <c r="N43" i="19"/>
  <c r="D43" i="19"/>
  <c r="X23" i="19"/>
  <c r="N23" i="19"/>
  <c r="D23" i="19"/>
  <c r="X49" i="16"/>
  <c r="N49" i="16"/>
  <c r="D49" i="16"/>
  <c r="X26" i="16"/>
  <c r="N26" i="16"/>
  <c r="D26" i="16"/>
  <c r="X49" i="15"/>
  <c r="N49" i="15"/>
  <c r="D49" i="15"/>
  <c r="X26" i="15"/>
  <c r="N26" i="15"/>
  <c r="D26" i="15"/>
  <c r="X49" i="30"/>
  <c r="N49" i="30"/>
  <c r="D49" i="30"/>
  <c r="X26" i="30"/>
  <c r="N26" i="30"/>
  <c r="D26" i="30"/>
  <c r="B19" i="38"/>
  <c r="B11" i="38"/>
  <c r="X49" i="14"/>
  <c r="N49" i="14"/>
  <c r="D49" i="14"/>
  <c r="X26" i="14"/>
  <c r="N26" i="14"/>
  <c r="D26" i="14"/>
  <c r="X37" i="13"/>
  <c r="N37" i="13"/>
  <c r="D37" i="13"/>
  <c r="X20" i="13"/>
  <c r="N20" i="13"/>
  <c r="D20" i="13"/>
  <c r="V49" i="11"/>
  <c r="L49" i="11"/>
  <c r="B49" i="11"/>
  <c r="V26" i="11"/>
  <c r="L26" i="11"/>
  <c r="B26" i="11"/>
  <c r="V29" i="10"/>
  <c r="L29" i="10"/>
  <c r="B29" i="10"/>
  <c r="V16" i="10"/>
  <c r="L16" i="10"/>
  <c r="B16" i="10"/>
  <c r="V29" i="8"/>
  <c r="L29" i="8"/>
  <c r="B29" i="8"/>
  <c r="V16" i="8"/>
  <c r="L16" i="8"/>
  <c r="B16" i="8"/>
  <c r="B3" i="36"/>
  <c r="X3" i="19"/>
  <c r="N3" i="19"/>
  <c r="D3" i="19"/>
  <c r="X3" i="16"/>
  <c r="N3" i="16"/>
  <c r="D3" i="16"/>
  <c r="X3" i="15"/>
  <c r="N3" i="15"/>
  <c r="D3" i="15"/>
  <c r="X3" i="30"/>
  <c r="N3" i="30"/>
  <c r="D3" i="30"/>
  <c r="B3" i="38"/>
  <c r="X3" i="14"/>
  <c r="N3" i="14"/>
  <c r="D3" i="14"/>
  <c r="X3" i="13"/>
  <c r="N3" i="13"/>
  <c r="D3" i="13"/>
  <c r="V3" i="11"/>
  <c r="L3" i="11"/>
  <c r="B3" i="11"/>
  <c r="V3" i="10"/>
  <c r="L3" i="10"/>
  <c r="B3" i="10"/>
  <c r="V3" i="8"/>
  <c r="L3" i="8"/>
  <c r="B3" i="8"/>
  <c r="G17" i="37" l="1"/>
  <c r="D17" i="37"/>
  <c r="N16" i="37"/>
  <c r="M16" i="37"/>
  <c r="L16" i="37"/>
  <c r="K16" i="37"/>
  <c r="M15" i="37"/>
  <c r="L15" i="37"/>
  <c r="K15" i="37"/>
  <c r="N15" i="37" s="1"/>
  <c r="AD10" i="19"/>
  <c r="AC10" i="19"/>
  <c r="AD9" i="19"/>
  <c r="AC9" i="19"/>
  <c r="AD8" i="19"/>
  <c r="AC8" i="19"/>
  <c r="AC12" i="19" s="1"/>
  <c r="AD30" i="19"/>
  <c r="AC30" i="19"/>
  <c r="AD29" i="19"/>
  <c r="AC29" i="19"/>
  <c r="AD28" i="19"/>
  <c r="AD32" i="19" s="1"/>
  <c r="AC28" i="19"/>
  <c r="AD50" i="19"/>
  <c r="AC50" i="19"/>
  <c r="AD49" i="19"/>
  <c r="AC49" i="19"/>
  <c r="AD48" i="19"/>
  <c r="AC48" i="19"/>
  <c r="AC52" i="19" s="1"/>
  <c r="T50" i="19"/>
  <c r="S50" i="19"/>
  <c r="T49" i="19"/>
  <c r="S49" i="19"/>
  <c r="T48" i="19"/>
  <c r="T52" i="19" s="1"/>
  <c r="S48" i="19"/>
  <c r="T30" i="19"/>
  <c r="S30" i="19"/>
  <c r="T29" i="19"/>
  <c r="S29" i="19"/>
  <c r="T28" i="19"/>
  <c r="S28" i="19"/>
  <c r="T10" i="19"/>
  <c r="S10" i="19"/>
  <c r="T9" i="19"/>
  <c r="S9" i="19"/>
  <c r="T8" i="19"/>
  <c r="T12" i="19" s="1"/>
  <c r="S8" i="19"/>
  <c r="S12" i="19" s="1"/>
  <c r="J10" i="19"/>
  <c r="I10" i="19"/>
  <c r="J9" i="19"/>
  <c r="I9" i="19"/>
  <c r="J8" i="19"/>
  <c r="I8" i="19"/>
  <c r="J30" i="19"/>
  <c r="I30" i="19"/>
  <c r="J29" i="19"/>
  <c r="I29" i="19"/>
  <c r="J28" i="19"/>
  <c r="J32" i="19" s="1"/>
  <c r="I28" i="19"/>
  <c r="I32" i="19" s="1"/>
  <c r="J50" i="19"/>
  <c r="I50" i="19"/>
  <c r="J49" i="19"/>
  <c r="I49" i="19"/>
  <c r="J48" i="19"/>
  <c r="I48" i="19"/>
  <c r="AB52" i="19"/>
  <c r="R52" i="19"/>
  <c r="H52" i="19"/>
  <c r="AB32" i="19"/>
  <c r="R32" i="19"/>
  <c r="H32" i="19"/>
  <c r="AB12" i="19"/>
  <c r="R12" i="19"/>
  <c r="H12" i="19"/>
  <c r="AB59" i="19"/>
  <c r="R59" i="19"/>
  <c r="H59" i="19"/>
  <c r="AD58" i="19"/>
  <c r="AD59" i="19" s="1"/>
  <c r="AC58" i="19"/>
  <c r="AC59" i="19" s="1"/>
  <c r="T58" i="19"/>
  <c r="T59" i="19" s="1"/>
  <c r="S58" i="19"/>
  <c r="S59" i="19" s="1"/>
  <c r="J58" i="19"/>
  <c r="J59" i="19" s="1"/>
  <c r="I58" i="19"/>
  <c r="I59" i="19" s="1"/>
  <c r="AB39" i="19"/>
  <c r="R39" i="19"/>
  <c r="H39" i="19"/>
  <c r="AD38" i="19"/>
  <c r="AD39" i="19" s="1"/>
  <c r="AC38" i="19"/>
  <c r="AC39" i="19" s="1"/>
  <c r="T38" i="19"/>
  <c r="T39" i="19" s="1"/>
  <c r="S38" i="19"/>
  <c r="S39" i="19" s="1"/>
  <c r="J38" i="19"/>
  <c r="J39" i="19" s="1"/>
  <c r="I38" i="19"/>
  <c r="I39" i="19" s="1"/>
  <c r="AB19" i="19"/>
  <c r="R19" i="19"/>
  <c r="H19" i="19"/>
  <c r="AD18" i="19"/>
  <c r="AD19" i="19" s="1"/>
  <c r="AC18" i="19"/>
  <c r="AC19" i="19" s="1"/>
  <c r="T18" i="19"/>
  <c r="T19" i="19" s="1"/>
  <c r="S18" i="19"/>
  <c r="S19" i="19" s="1"/>
  <c r="J18" i="19"/>
  <c r="J19" i="19" s="1"/>
  <c r="I18" i="19"/>
  <c r="I19" i="19" s="1"/>
  <c r="I12" i="19" l="1"/>
  <c r="S52" i="19"/>
  <c r="I52" i="19"/>
  <c r="S32" i="19"/>
  <c r="J52" i="19"/>
  <c r="J12" i="19"/>
  <c r="T32" i="19"/>
  <c r="AD52" i="19"/>
  <c r="AD12" i="19"/>
  <c r="AC32" i="19"/>
  <c r="AD66" i="16"/>
  <c r="AC66" i="16"/>
  <c r="AD65" i="16"/>
  <c r="AC65" i="16"/>
  <c r="AD64" i="16"/>
  <c r="AC64" i="16"/>
  <c r="AD56" i="16"/>
  <c r="AC56" i="16"/>
  <c r="AD55" i="16"/>
  <c r="AC55" i="16"/>
  <c r="AD54" i="16"/>
  <c r="AC54" i="16"/>
  <c r="AD43" i="16"/>
  <c r="AC43" i="16"/>
  <c r="AD42" i="16"/>
  <c r="AC42" i="16"/>
  <c r="AD41" i="16"/>
  <c r="AC41" i="16"/>
  <c r="AD33" i="16"/>
  <c r="AC33" i="16"/>
  <c r="AD32" i="16"/>
  <c r="AC32" i="16"/>
  <c r="AD31" i="16"/>
  <c r="AC31" i="16"/>
  <c r="AD20" i="16"/>
  <c r="AC20" i="16"/>
  <c r="AD19" i="16"/>
  <c r="AC19" i="16"/>
  <c r="AD18" i="16"/>
  <c r="AC18" i="16"/>
  <c r="AD10" i="16"/>
  <c r="AC10" i="16"/>
  <c r="AD9" i="16"/>
  <c r="AC9" i="16"/>
  <c r="AD8" i="16"/>
  <c r="AC8" i="16"/>
  <c r="T10" i="16"/>
  <c r="S10" i="16"/>
  <c r="T9" i="16"/>
  <c r="S9" i="16"/>
  <c r="T8" i="16"/>
  <c r="S8" i="16"/>
  <c r="T20" i="16"/>
  <c r="S20" i="16"/>
  <c r="T19" i="16"/>
  <c r="S19" i="16"/>
  <c r="T18" i="16"/>
  <c r="S18" i="16"/>
  <c r="T33" i="16"/>
  <c r="S33" i="16"/>
  <c r="T32" i="16"/>
  <c r="S32" i="16"/>
  <c r="T31" i="16"/>
  <c r="S31" i="16"/>
  <c r="T43" i="16"/>
  <c r="S43" i="16"/>
  <c r="T42" i="16"/>
  <c r="S42" i="16"/>
  <c r="T41" i="16"/>
  <c r="S41" i="16"/>
  <c r="T56" i="16"/>
  <c r="S56" i="16"/>
  <c r="T55" i="16"/>
  <c r="S55" i="16"/>
  <c r="T54" i="16"/>
  <c r="S54" i="16"/>
  <c r="T66" i="16"/>
  <c r="S66" i="16"/>
  <c r="T65" i="16"/>
  <c r="S65" i="16"/>
  <c r="T64" i="16"/>
  <c r="S64" i="16"/>
  <c r="J66" i="16"/>
  <c r="I66" i="16"/>
  <c r="J65" i="16"/>
  <c r="I65" i="16"/>
  <c r="J64" i="16"/>
  <c r="I64" i="16"/>
  <c r="J56" i="16"/>
  <c r="I56" i="16"/>
  <c r="J55" i="16"/>
  <c r="I55" i="16"/>
  <c r="J54" i="16"/>
  <c r="I54" i="16"/>
  <c r="J43" i="16"/>
  <c r="I43" i="16"/>
  <c r="J42" i="16"/>
  <c r="I42" i="16"/>
  <c r="J41" i="16"/>
  <c r="I41" i="16"/>
  <c r="J33" i="16"/>
  <c r="I33" i="16"/>
  <c r="J32" i="16"/>
  <c r="I32" i="16"/>
  <c r="J31" i="16"/>
  <c r="I31" i="16"/>
  <c r="J20" i="16"/>
  <c r="I20" i="16"/>
  <c r="J19" i="16"/>
  <c r="I19" i="16"/>
  <c r="J18" i="16"/>
  <c r="I18" i="16"/>
  <c r="J10" i="16"/>
  <c r="I10" i="16"/>
  <c r="J9" i="16"/>
  <c r="I9" i="16"/>
  <c r="J8" i="16"/>
  <c r="I8" i="16"/>
  <c r="AB12" i="16"/>
  <c r="R12" i="16"/>
  <c r="H12" i="16"/>
  <c r="AB22" i="16"/>
  <c r="R22" i="16"/>
  <c r="H22" i="16"/>
  <c r="AB35" i="16"/>
  <c r="R35" i="16"/>
  <c r="H35" i="16"/>
  <c r="AB45" i="16"/>
  <c r="R45" i="16"/>
  <c r="H45" i="16"/>
  <c r="AB58" i="16"/>
  <c r="R58" i="16"/>
  <c r="H58" i="16"/>
  <c r="AB68" i="16"/>
  <c r="R68" i="16"/>
  <c r="H68" i="16"/>
  <c r="AD66" i="15"/>
  <c r="AC66" i="15"/>
  <c r="AD65" i="15"/>
  <c r="AC65" i="15"/>
  <c r="AD64" i="15"/>
  <c r="AD68" i="15" s="1"/>
  <c r="AC64" i="15"/>
  <c r="AC68" i="15" s="1"/>
  <c r="AD56" i="15"/>
  <c r="AC56" i="15"/>
  <c r="AD55" i="15"/>
  <c r="AC55" i="15"/>
  <c r="AD54" i="15"/>
  <c r="AC54" i="15"/>
  <c r="AD43" i="15"/>
  <c r="AC43" i="15"/>
  <c r="AD42" i="15"/>
  <c r="AC42" i="15"/>
  <c r="AD41" i="15"/>
  <c r="AD45" i="15" s="1"/>
  <c r="AC41" i="15"/>
  <c r="AD33" i="15"/>
  <c r="AC33" i="15"/>
  <c r="AD32" i="15"/>
  <c r="AC32" i="15"/>
  <c r="AD31" i="15"/>
  <c r="AC31" i="15"/>
  <c r="AD20" i="15"/>
  <c r="AC20" i="15"/>
  <c r="AD19" i="15"/>
  <c r="AC19" i="15"/>
  <c r="AD18" i="15"/>
  <c r="AC18" i="15"/>
  <c r="AC22" i="15" s="1"/>
  <c r="AD10" i="15"/>
  <c r="AC10" i="15"/>
  <c r="AD9" i="15"/>
  <c r="AC9" i="15"/>
  <c r="AD8" i="15"/>
  <c r="AC8" i="15"/>
  <c r="T10" i="15"/>
  <c r="S10" i="15"/>
  <c r="T9" i="15"/>
  <c r="S9" i="15"/>
  <c r="T8" i="15"/>
  <c r="S8" i="15"/>
  <c r="S12" i="15" s="1"/>
  <c r="T20" i="15"/>
  <c r="S20" i="15"/>
  <c r="T19" i="15"/>
  <c r="S19" i="15"/>
  <c r="T18" i="15"/>
  <c r="S18" i="15"/>
  <c r="T33" i="15"/>
  <c r="S33" i="15"/>
  <c r="T32" i="15"/>
  <c r="S32" i="15"/>
  <c r="T31" i="15"/>
  <c r="S31" i="15"/>
  <c r="S35" i="15" s="1"/>
  <c r="T43" i="15"/>
  <c r="S43" i="15"/>
  <c r="T42" i="15"/>
  <c r="S42" i="15"/>
  <c r="T41" i="15"/>
  <c r="S41" i="15"/>
  <c r="T56" i="15"/>
  <c r="S56" i="15"/>
  <c r="T55" i="15"/>
  <c r="S55" i="15"/>
  <c r="T54" i="15"/>
  <c r="S54" i="15"/>
  <c r="S58" i="15" s="1"/>
  <c r="T66" i="15"/>
  <c r="S66" i="15"/>
  <c r="T65" i="15"/>
  <c r="S65" i="15"/>
  <c r="T64" i="15"/>
  <c r="S64" i="15"/>
  <c r="J66" i="15"/>
  <c r="I66" i="15"/>
  <c r="J65" i="15"/>
  <c r="I65" i="15"/>
  <c r="J64" i="15"/>
  <c r="I64" i="15"/>
  <c r="I68" i="15" s="1"/>
  <c r="J56" i="15"/>
  <c r="I56" i="15"/>
  <c r="J55" i="15"/>
  <c r="I55" i="15"/>
  <c r="J54" i="15"/>
  <c r="I54" i="15"/>
  <c r="J43" i="15"/>
  <c r="I43" i="15"/>
  <c r="J42" i="15"/>
  <c r="I42" i="15"/>
  <c r="J41" i="15"/>
  <c r="I41" i="15"/>
  <c r="I45" i="15" s="1"/>
  <c r="J33" i="15"/>
  <c r="I33" i="15"/>
  <c r="J32" i="15"/>
  <c r="I32" i="15"/>
  <c r="J31" i="15"/>
  <c r="I31" i="15"/>
  <c r="J20" i="15"/>
  <c r="I20" i="15"/>
  <c r="J19" i="15"/>
  <c r="I19" i="15"/>
  <c r="J18" i="15"/>
  <c r="I18" i="15"/>
  <c r="I22" i="15" s="1"/>
  <c r="J10" i="15"/>
  <c r="I10" i="15"/>
  <c r="J9" i="15"/>
  <c r="I9" i="15"/>
  <c r="J8" i="15"/>
  <c r="I8" i="15"/>
  <c r="AB68" i="15"/>
  <c r="R68" i="15"/>
  <c r="H68" i="15"/>
  <c r="AB58" i="15"/>
  <c r="R58" i="15"/>
  <c r="H58" i="15"/>
  <c r="AB45" i="15"/>
  <c r="R45" i="15"/>
  <c r="H45" i="15"/>
  <c r="AB35" i="15"/>
  <c r="R35" i="15"/>
  <c r="H35" i="15"/>
  <c r="AB22" i="15"/>
  <c r="R22" i="15"/>
  <c r="H22" i="15"/>
  <c r="AB12" i="15"/>
  <c r="R12" i="15"/>
  <c r="H12" i="15"/>
  <c r="AD10" i="30"/>
  <c r="AC10" i="30"/>
  <c r="AD9" i="30"/>
  <c r="AC9" i="30"/>
  <c r="AD8" i="30"/>
  <c r="AC8" i="30"/>
  <c r="AD20" i="30"/>
  <c r="AC20" i="30"/>
  <c r="AD19" i="30"/>
  <c r="AC19" i="30"/>
  <c r="AD18" i="30"/>
  <c r="AC18" i="30"/>
  <c r="AD33" i="30"/>
  <c r="AC33" i="30"/>
  <c r="AD32" i="30"/>
  <c r="AC32" i="30"/>
  <c r="AD31" i="30"/>
  <c r="AC31" i="30"/>
  <c r="AD43" i="30"/>
  <c r="AC43" i="30"/>
  <c r="AD42" i="30"/>
  <c r="AC42" i="30"/>
  <c r="AD41" i="30"/>
  <c r="AC41" i="30"/>
  <c r="AD56" i="30"/>
  <c r="AC56" i="30"/>
  <c r="AD55" i="30"/>
  <c r="AC55" i="30"/>
  <c r="AD54" i="30"/>
  <c r="AC54" i="30"/>
  <c r="AD66" i="30"/>
  <c r="AC66" i="30"/>
  <c r="AD65" i="30"/>
  <c r="AC65" i="30"/>
  <c r="AD64" i="30"/>
  <c r="AC64" i="30"/>
  <c r="T66" i="30"/>
  <c r="S66" i="30"/>
  <c r="T65" i="30"/>
  <c r="S65" i="30"/>
  <c r="T64" i="30"/>
  <c r="S64" i="30"/>
  <c r="T56" i="30"/>
  <c r="S56" i="30"/>
  <c r="T55" i="30"/>
  <c r="S55" i="30"/>
  <c r="T54" i="30"/>
  <c r="S54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S19" i="30"/>
  <c r="T18" i="30"/>
  <c r="S18" i="30"/>
  <c r="T10" i="30"/>
  <c r="S10" i="30"/>
  <c r="T9" i="30"/>
  <c r="S9" i="30"/>
  <c r="T8" i="30"/>
  <c r="S8" i="30"/>
  <c r="J66" i="30"/>
  <c r="I66" i="30"/>
  <c r="J65" i="30"/>
  <c r="I65" i="30"/>
  <c r="J64" i="30"/>
  <c r="I64" i="30"/>
  <c r="J56" i="30"/>
  <c r="I56" i="30"/>
  <c r="J55" i="30"/>
  <c r="I55" i="30"/>
  <c r="J54" i="30"/>
  <c r="I54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68" i="30"/>
  <c r="R68" i="30"/>
  <c r="H68" i="30"/>
  <c r="AB58" i="30"/>
  <c r="R58" i="30"/>
  <c r="H58" i="30"/>
  <c r="AB45" i="30"/>
  <c r="R45" i="30"/>
  <c r="H45" i="30"/>
  <c r="AB35" i="30"/>
  <c r="R35" i="30"/>
  <c r="H35" i="30"/>
  <c r="AB22" i="30"/>
  <c r="R22" i="30"/>
  <c r="H22" i="30"/>
  <c r="AB12" i="30"/>
  <c r="R12" i="30"/>
  <c r="H12" i="30"/>
  <c r="AD66" i="14"/>
  <c r="AC66" i="14"/>
  <c r="AD65" i="14"/>
  <c r="AC65" i="14"/>
  <c r="AD64" i="14"/>
  <c r="AD68" i="14" s="1"/>
  <c r="AC64" i="14"/>
  <c r="AC68" i="14" s="1"/>
  <c r="AD56" i="14"/>
  <c r="AC56" i="14"/>
  <c r="AD55" i="14"/>
  <c r="AC55" i="14"/>
  <c r="AD54" i="14"/>
  <c r="AC54" i="14"/>
  <c r="AD43" i="14"/>
  <c r="AC43" i="14"/>
  <c r="AD42" i="14"/>
  <c r="AC42" i="14"/>
  <c r="AD41" i="14"/>
  <c r="AC41" i="14"/>
  <c r="AD33" i="14"/>
  <c r="AC33" i="14"/>
  <c r="AD32" i="14"/>
  <c r="AC32" i="14"/>
  <c r="AD31" i="14"/>
  <c r="AC31" i="14"/>
  <c r="AD20" i="14"/>
  <c r="AC20" i="14"/>
  <c r="AD19" i="14"/>
  <c r="AC19" i="14"/>
  <c r="AD18" i="14"/>
  <c r="AC18" i="14"/>
  <c r="AD10" i="14"/>
  <c r="AC10" i="14"/>
  <c r="AD9" i="14"/>
  <c r="AC9" i="14"/>
  <c r="AD8" i="14"/>
  <c r="AC8" i="14"/>
  <c r="T10" i="14"/>
  <c r="S10" i="14"/>
  <c r="T9" i="14"/>
  <c r="S9" i="14"/>
  <c r="T8" i="14"/>
  <c r="S8" i="14"/>
  <c r="T20" i="14"/>
  <c r="S20" i="14"/>
  <c r="T19" i="14"/>
  <c r="S19" i="14"/>
  <c r="T18" i="14"/>
  <c r="S18" i="14"/>
  <c r="T33" i="14"/>
  <c r="S33" i="14"/>
  <c r="T32" i="14"/>
  <c r="S32" i="14"/>
  <c r="T31" i="14"/>
  <c r="S31" i="14"/>
  <c r="T43" i="14"/>
  <c r="S43" i="14"/>
  <c r="T42" i="14"/>
  <c r="S42" i="14"/>
  <c r="T41" i="14"/>
  <c r="S41" i="14"/>
  <c r="T56" i="14"/>
  <c r="S56" i="14"/>
  <c r="T55" i="14"/>
  <c r="S55" i="14"/>
  <c r="T54" i="14"/>
  <c r="S54" i="14"/>
  <c r="T66" i="14"/>
  <c r="S66" i="14"/>
  <c r="T65" i="14"/>
  <c r="S65" i="14"/>
  <c r="T64" i="14"/>
  <c r="S64" i="14"/>
  <c r="J66" i="14"/>
  <c r="I66" i="14"/>
  <c r="J65" i="14"/>
  <c r="I65" i="14"/>
  <c r="J64" i="14"/>
  <c r="I64" i="14"/>
  <c r="J56" i="14"/>
  <c r="I56" i="14"/>
  <c r="J55" i="14"/>
  <c r="I55" i="14"/>
  <c r="J54" i="14"/>
  <c r="I54" i="14"/>
  <c r="J43" i="14"/>
  <c r="I43" i="14"/>
  <c r="J42" i="14"/>
  <c r="I42" i="14"/>
  <c r="J41" i="14"/>
  <c r="I41" i="14"/>
  <c r="J33" i="14"/>
  <c r="I33" i="14"/>
  <c r="J32" i="14"/>
  <c r="I32" i="14"/>
  <c r="J31" i="14"/>
  <c r="I31" i="14"/>
  <c r="J20" i="14"/>
  <c r="I20" i="14"/>
  <c r="J19" i="14"/>
  <c r="I19" i="14"/>
  <c r="J18" i="14"/>
  <c r="I18" i="14"/>
  <c r="J10" i="14"/>
  <c r="I10" i="14"/>
  <c r="J9" i="14"/>
  <c r="I9" i="14"/>
  <c r="J8" i="14"/>
  <c r="I8" i="14"/>
  <c r="AB68" i="14"/>
  <c r="R68" i="14"/>
  <c r="H68" i="14"/>
  <c r="AB58" i="14"/>
  <c r="AA58" i="14"/>
  <c r="Z58" i="14"/>
  <c r="R58" i="14"/>
  <c r="H58" i="14"/>
  <c r="AD45" i="14"/>
  <c r="AB45" i="14"/>
  <c r="R45" i="14"/>
  <c r="H45" i="14"/>
  <c r="AB35" i="14"/>
  <c r="R35" i="14"/>
  <c r="H35" i="14"/>
  <c r="AB22" i="14"/>
  <c r="R22" i="14"/>
  <c r="H22" i="14"/>
  <c r="AB12" i="14"/>
  <c r="R12" i="14"/>
  <c r="H12" i="14"/>
  <c r="AB16" i="13"/>
  <c r="R16" i="13"/>
  <c r="H16" i="13"/>
  <c r="AD15" i="13"/>
  <c r="AD16" i="13" s="1"/>
  <c r="AC15" i="13"/>
  <c r="AC16" i="13" s="1"/>
  <c r="T15" i="13"/>
  <c r="T16" i="13" s="1"/>
  <c r="S15" i="13"/>
  <c r="S16" i="13" s="1"/>
  <c r="J15" i="13"/>
  <c r="J16" i="13" s="1"/>
  <c r="I15" i="13"/>
  <c r="I16" i="13" s="1"/>
  <c r="AB33" i="13"/>
  <c r="R33" i="13"/>
  <c r="H33" i="13"/>
  <c r="AD32" i="13"/>
  <c r="AD33" i="13" s="1"/>
  <c r="AC32" i="13"/>
  <c r="AC33" i="13" s="1"/>
  <c r="T32" i="13"/>
  <c r="T33" i="13" s="1"/>
  <c r="S32" i="13"/>
  <c r="S33" i="13" s="1"/>
  <c r="J32" i="13"/>
  <c r="J33" i="13" s="1"/>
  <c r="I32" i="13"/>
  <c r="I33" i="13" s="1"/>
  <c r="AB50" i="13"/>
  <c r="R50" i="13"/>
  <c r="H50" i="13"/>
  <c r="AD49" i="13"/>
  <c r="AD50" i="13" s="1"/>
  <c r="AC49" i="13"/>
  <c r="AC50" i="13" s="1"/>
  <c r="T49" i="13"/>
  <c r="T50" i="13" s="1"/>
  <c r="S49" i="13"/>
  <c r="S50" i="13" s="1"/>
  <c r="J49" i="13"/>
  <c r="J50" i="13" s="1"/>
  <c r="I49" i="13"/>
  <c r="I50" i="13" s="1"/>
  <c r="AB43" i="13"/>
  <c r="R43" i="13"/>
  <c r="H43" i="13"/>
  <c r="AD42" i="13"/>
  <c r="AD43" i="13" s="1"/>
  <c r="AC42" i="13"/>
  <c r="AC43" i="13" s="1"/>
  <c r="T42" i="13"/>
  <c r="T43" i="13" s="1"/>
  <c r="S42" i="13"/>
  <c r="S43" i="13" s="1"/>
  <c r="J42" i="13"/>
  <c r="J43" i="13" s="1"/>
  <c r="I42" i="13"/>
  <c r="I43" i="13" s="1"/>
  <c r="AB26" i="13"/>
  <c r="R26" i="13"/>
  <c r="H26" i="13"/>
  <c r="AD25" i="13"/>
  <c r="AD26" i="13" s="1"/>
  <c r="AC25" i="13"/>
  <c r="AC26" i="13" s="1"/>
  <c r="T25" i="13"/>
  <c r="T26" i="13" s="1"/>
  <c r="S25" i="13"/>
  <c r="S26" i="13" s="1"/>
  <c r="J25" i="13"/>
  <c r="J26" i="13" s="1"/>
  <c r="I25" i="13"/>
  <c r="I26" i="13" s="1"/>
  <c r="AB9" i="13"/>
  <c r="R9" i="13"/>
  <c r="H9" i="13"/>
  <c r="G9" i="13"/>
  <c r="F9" i="13"/>
  <c r="AD8" i="13"/>
  <c r="AD9" i="13" s="1"/>
  <c r="AC8" i="13"/>
  <c r="AC9" i="13" s="1"/>
  <c r="T8" i="13"/>
  <c r="T9" i="13" s="1"/>
  <c r="S8" i="13"/>
  <c r="S9" i="13" s="1"/>
  <c r="J8" i="13"/>
  <c r="J9" i="13" s="1"/>
  <c r="I8" i="13"/>
  <c r="I9" i="13" s="1"/>
  <c r="AD66" i="11"/>
  <c r="AC66" i="11"/>
  <c r="AB66" i="11"/>
  <c r="AD65" i="11"/>
  <c r="AC65" i="11"/>
  <c r="AB65" i="11"/>
  <c r="AB68" i="11" s="1"/>
  <c r="AD64" i="11"/>
  <c r="AC64" i="11"/>
  <c r="AB64" i="11"/>
  <c r="AD56" i="11"/>
  <c r="AC56" i="11"/>
  <c r="AB56" i="11"/>
  <c r="AD55" i="11"/>
  <c r="AC55" i="11"/>
  <c r="AB55" i="11"/>
  <c r="AD54" i="11"/>
  <c r="AC54" i="11"/>
  <c r="AB54" i="11"/>
  <c r="AD43" i="11"/>
  <c r="AC43" i="11"/>
  <c r="AB43" i="11"/>
  <c r="AD42" i="11"/>
  <c r="AC42" i="11"/>
  <c r="AB42" i="11"/>
  <c r="AD41" i="11"/>
  <c r="AC41" i="11"/>
  <c r="AB41" i="11"/>
  <c r="AD33" i="11"/>
  <c r="AC33" i="11"/>
  <c r="AB33" i="11"/>
  <c r="AD32" i="11"/>
  <c r="AC32" i="11"/>
  <c r="AB32" i="11"/>
  <c r="AD31" i="11"/>
  <c r="AC31" i="11"/>
  <c r="AB31" i="11"/>
  <c r="AD20" i="11"/>
  <c r="AC20" i="11"/>
  <c r="AB20" i="11"/>
  <c r="AD19" i="11"/>
  <c r="AC19" i="11"/>
  <c r="AB19" i="11"/>
  <c r="AD18" i="11"/>
  <c r="AC18" i="11"/>
  <c r="AB18" i="11"/>
  <c r="AD10" i="11"/>
  <c r="AC10" i="11"/>
  <c r="AB10" i="11"/>
  <c r="AD9" i="11"/>
  <c r="AC9" i="11"/>
  <c r="AC12" i="11" s="1"/>
  <c r="AB9" i="11"/>
  <c r="AD8" i="11"/>
  <c r="AC8" i="11"/>
  <c r="AB8" i="11"/>
  <c r="T10" i="11"/>
  <c r="S10" i="11"/>
  <c r="R10" i="11"/>
  <c r="T9" i="11"/>
  <c r="T12" i="11" s="1"/>
  <c r="S9" i="11"/>
  <c r="R9" i="11"/>
  <c r="T8" i="11"/>
  <c r="S8" i="11"/>
  <c r="R8" i="11"/>
  <c r="T20" i="11"/>
  <c r="S20" i="11"/>
  <c r="R20" i="11"/>
  <c r="T19" i="11"/>
  <c r="S19" i="11"/>
  <c r="R19" i="11"/>
  <c r="T18" i="11"/>
  <c r="S18" i="11"/>
  <c r="R18" i="11"/>
  <c r="T33" i="11"/>
  <c r="S33" i="11"/>
  <c r="R33" i="11"/>
  <c r="T32" i="11"/>
  <c r="S32" i="11"/>
  <c r="R32" i="11"/>
  <c r="R35" i="11" s="1"/>
  <c r="T31" i="11"/>
  <c r="S31" i="11"/>
  <c r="R31" i="11"/>
  <c r="T43" i="11"/>
  <c r="S43" i="11"/>
  <c r="R43" i="11"/>
  <c r="T42" i="11"/>
  <c r="S42" i="11"/>
  <c r="R42" i="11"/>
  <c r="T41" i="11"/>
  <c r="S41" i="11"/>
  <c r="R41" i="11"/>
  <c r="T56" i="11"/>
  <c r="S56" i="11"/>
  <c r="R56" i="11"/>
  <c r="T55" i="11"/>
  <c r="S55" i="11"/>
  <c r="R55" i="11"/>
  <c r="T54" i="11"/>
  <c r="S54" i="11"/>
  <c r="R54" i="11"/>
  <c r="T66" i="11"/>
  <c r="S66" i="11"/>
  <c r="R66" i="11"/>
  <c r="T65" i="11"/>
  <c r="S65" i="11"/>
  <c r="R65" i="11"/>
  <c r="T64" i="11"/>
  <c r="S64" i="11"/>
  <c r="R64" i="11"/>
  <c r="R68" i="11" s="1"/>
  <c r="J66" i="11"/>
  <c r="I66" i="11"/>
  <c r="H66" i="11"/>
  <c r="J65" i="11"/>
  <c r="I65" i="11"/>
  <c r="H65" i="11"/>
  <c r="H68" i="11" s="1"/>
  <c r="J64" i="11"/>
  <c r="I64" i="11"/>
  <c r="H64" i="11"/>
  <c r="J56" i="11"/>
  <c r="I56" i="11"/>
  <c r="H56" i="11"/>
  <c r="J55" i="11"/>
  <c r="I55" i="11"/>
  <c r="H55" i="11"/>
  <c r="J54" i="11"/>
  <c r="I54" i="11"/>
  <c r="H54" i="11"/>
  <c r="J43" i="11"/>
  <c r="I43" i="11"/>
  <c r="H43" i="11"/>
  <c r="J42" i="11"/>
  <c r="I42" i="11"/>
  <c r="H42" i="11"/>
  <c r="J41" i="11"/>
  <c r="I41" i="11"/>
  <c r="H41" i="11"/>
  <c r="J33" i="11"/>
  <c r="I33" i="11"/>
  <c r="H33" i="11"/>
  <c r="J32" i="11"/>
  <c r="I32" i="11"/>
  <c r="H32" i="11"/>
  <c r="J31" i="11"/>
  <c r="I31" i="11"/>
  <c r="H31" i="11"/>
  <c r="J20" i="11"/>
  <c r="I20" i="11"/>
  <c r="H20" i="11"/>
  <c r="J19" i="11"/>
  <c r="I19" i="11"/>
  <c r="H19" i="11"/>
  <c r="J18" i="11"/>
  <c r="I18" i="11"/>
  <c r="H18" i="11"/>
  <c r="J10" i="11"/>
  <c r="I10" i="11"/>
  <c r="H10" i="11"/>
  <c r="J9" i="11"/>
  <c r="I9" i="11"/>
  <c r="H9" i="11"/>
  <c r="J8" i="11"/>
  <c r="I8" i="11"/>
  <c r="H8" i="11"/>
  <c r="AD36" i="10"/>
  <c r="AC36" i="10"/>
  <c r="AB36" i="10"/>
  <c r="AD35" i="10"/>
  <c r="AC35" i="10"/>
  <c r="AB35" i="10"/>
  <c r="AD34" i="10"/>
  <c r="AC34" i="10"/>
  <c r="AB34" i="10"/>
  <c r="AD23" i="10"/>
  <c r="AC23" i="10"/>
  <c r="AB23" i="10"/>
  <c r="AD22" i="10"/>
  <c r="AC22" i="10"/>
  <c r="AB22" i="10"/>
  <c r="AD21" i="10"/>
  <c r="AD25" i="10" s="1"/>
  <c r="AC21" i="10"/>
  <c r="AB21" i="10"/>
  <c r="AD10" i="10"/>
  <c r="AC10" i="10"/>
  <c r="AB10" i="10"/>
  <c r="AD9" i="10"/>
  <c r="AC9" i="10"/>
  <c r="AB9" i="10"/>
  <c r="AB12" i="10" s="1"/>
  <c r="AD8" i="10"/>
  <c r="AD12" i="10" s="1"/>
  <c r="AC8" i="10"/>
  <c r="AB8" i="10"/>
  <c r="T10" i="10"/>
  <c r="S10" i="10"/>
  <c r="R10" i="10"/>
  <c r="T9" i="10"/>
  <c r="S9" i="10"/>
  <c r="R9" i="10"/>
  <c r="T8" i="10"/>
  <c r="S8" i="10"/>
  <c r="R8" i="10"/>
  <c r="T23" i="10"/>
  <c r="S23" i="10"/>
  <c r="R23" i="10"/>
  <c r="T22" i="10"/>
  <c r="S22" i="10"/>
  <c r="R22" i="10"/>
  <c r="T21" i="10"/>
  <c r="S21" i="10"/>
  <c r="R21" i="10"/>
  <c r="T36" i="10"/>
  <c r="S36" i="10"/>
  <c r="R36" i="10"/>
  <c r="R38" i="10" s="1"/>
  <c r="T35" i="10"/>
  <c r="S35" i="10"/>
  <c r="R35" i="10"/>
  <c r="T34" i="10"/>
  <c r="S34" i="10"/>
  <c r="R34" i="10"/>
  <c r="J36" i="10"/>
  <c r="I36" i="10"/>
  <c r="H36" i="10"/>
  <c r="J35" i="10"/>
  <c r="I35" i="10"/>
  <c r="H35" i="10"/>
  <c r="H38" i="10" s="1"/>
  <c r="J34" i="10"/>
  <c r="J38" i="10" s="1"/>
  <c r="I34" i="10"/>
  <c r="H34" i="10"/>
  <c r="J23" i="10"/>
  <c r="I23" i="10"/>
  <c r="H23" i="10"/>
  <c r="J22" i="10"/>
  <c r="I22" i="10"/>
  <c r="H22" i="10"/>
  <c r="J21" i="10"/>
  <c r="I21" i="10"/>
  <c r="H21" i="10"/>
  <c r="J10" i="10"/>
  <c r="I10" i="10"/>
  <c r="H10" i="10"/>
  <c r="J9" i="10"/>
  <c r="I9" i="10"/>
  <c r="H9" i="10"/>
  <c r="J8" i="10"/>
  <c r="I8" i="10"/>
  <c r="I12" i="10" s="1"/>
  <c r="H8" i="10"/>
  <c r="AD36" i="8"/>
  <c r="AC36" i="8"/>
  <c r="AB36" i="8"/>
  <c r="AD35" i="8"/>
  <c r="AC35" i="8"/>
  <c r="AB35" i="8"/>
  <c r="AD34" i="8"/>
  <c r="AC34" i="8"/>
  <c r="AB34" i="8"/>
  <c r="AD23" i="8"/>
  <c r="AC23" i="8"/>
  <c r="AB23" i="8"/>
  <c r="AD22" i="8"/>
  <c r="AC22" i="8"/>
  <c r="AB22" i="8"/>
  <c r="AD21" i="8"/>
  <c r="AC21" i="8"/>
  <c r="AB21" i="8"/>
  <c r="AD10" i="8"/>
  <c r="AC10" i="8"/>
  <c r="AB10" i="8"/>
  <c r="AD9" i="8"/>
  <c r="AC9" i="8"/>
  <c r="AB9" i="8"/>
  <c r="AD8" i="8"/>
  <c r="AC8" i="8"/>
  <c r="AB8" i="8"/>
  <c r="T10" i="8"/>
  <c r="S10" i="8"/>
  <c r="R10" i="8"/>
  <c r="T9" i="8"/>
  <c r="S9" i="8"/>
  <c r="R9" i="8"/>
  <c r="T8" i="8"/>
  <c r="S8" i="8"/>
  <c r="R8" i="8"/>
  <c r="R12" i="8" s="1"/>
  <c r="T23" i="8"/>
  <c r="S23" i="8"/>
  <c r="R23" i="8"/>
  <c r="T22" i="8"/>
  <c r="S22" i="8"/>
  <c r="R22" i="8"/>
  <c r="T21" i="8"/>
  <c r="S21" i="8"/>
  <c r="R21" i="8"/>
  <c r="T36" i="8"/>
  <c r="S36" i="8"/>
  <c r="R36" i="8"/>
  <c r="T35" i="8"/>
  <c r="S35" i="8"/>
  <c r="R35" i="8"/>
  <c r="T34" i="8"/>
  <c r="S34" i="8"/>
  <c r="R34" i="8"/>
  <c r="J36" i="8"/>
  <c r="I36" i="8"/>
  <c r="H36" i="8"/>
  <c r="J35" i="8"/>
  <c r="I35" i="8"/>
  <c r="H35" i="8"/>
  <c r="J34" i="8"/>
  <c r="I34" i="8"/>
  <c r="H34" i="8"/>
  <c r="J23" i="8"/>
  <c r="I23" i="8"/>
  <c r="H23" i="8"/>
  <c r="J22" i="8"/>
  <c r="I22" i="8"/>
  <c r="H22" i="8"/>
  <c r="J21" i="8"/>
  <c r="I21" i="8"/>
  <c r="H21" i="8"/>
  <c r="H25" i="8" s="1"/>
  <c r="J10" i="8"/>
  <c r="I10" i="8"/>
  <c r="H10" i="8"/>
  <c r="J9" i="8"/>
  <c r="I9" i="8"/>
  <c r="H9" i="8"/>
  <c r="J8" i="8"/>
  <c r="I8" i="8"/>
  <c r="I12" i="8" s="1"/>
  <c r="H8" i="8"/>
  <c r="Y68" i="11"/>
  <c r="O68" i="11"/>
  <c r="E68" i="11"/>
  <c r="AB58" i="11"/>
  <c r="Y58" i="11"/>
  <c r="O58" i="11"/>
  <c r="E58" i="11"/>
  <c r="AB45" i="11"/>
  <c r="Y45" i="11"/>
  <c r="O45" i="11"/>
  <c r="H45" i="11"/>
  <c r="E45" i="11"/>
  <c r="Y35" i="11"/>
  <c r="O35" i="11"/>
  <c r="E35" i="11"/>
  <c r="AB22" i="11"/>
  <c r="AA22" i="11"/>
  <c r="Z22" i="11"/>
  <c r="Y22" i="11"/>
  <c r="R22" i="11"/>
  <c r="Q22" i="11"/>
  <c r="P22" i="11"/>
  <c r="O22" i="11"/>
  <c r="H22" i="11"/>
  <c r="E22" i="11"/>
  <c r="AA12" i="11"/>
  <c r="Z12" i="11"/>
  <c r="Y12" i="11"/>
  <c r="Q12" i="11"/>
  <c r="P12" i="11"/>
  <c r="O12" i="11"/>
  <c r="E12" i="11"/>
  <c r="AB38" i="10"/>
  <c r="Y38" i="10"/>
  <c r="O38" i="10"/>
  <c r="E38" i="10"/>
  <c r="Y25" i="10"/>
  <c r="R25" i="10"/>
  <c r="O25" i="10"/>
  <c r="H25" i="10"/>
  <c r="E25" i="10"/>
  <c r="Y12" i="10"/>
  <c r="O12" i="10"/>
  <c r="H12" i="10"/>
  <c r="E12" i="10"/>
  <c r="Y38" i="8"/>
  <c r="O38" i="8"/>
  <c r="E38" i="8"/>
  <c r="AB25" i="8"/>
  <c r="Y25" i="8"/>
  <c r="O25" i="8"/>
  <c r="E25" i="8"/>
  <c r="Y12" i="8"/>
  <c r="O12" i="8"/>
  <c r="E12" i="8"/>
  <c r="I12" i="16" l="1"/>
  <c r="I35" i="16"/>
  <c r="I58" i="16"/>
  <c r="S68" i="16"/>
  <c r="S45" i="16"/>
  <c r="AC12" i="16"/>
  <c r="AC35" i="16"/>
  <c r="AC58" i="16"/>
  <c r="J12" i="16"/>
  <c r="J35" i="16"/>
  <c r="J58" i="16"/>
  <c r="T68" i="16"/>
  <c r="T45" i="16"/>
  <c r="T22" i="16"/>
  <c r="AD12" i="16"/>
  <c r="AD35" i="16"/>
  <c r="AD58" i="16"/>
  <c r="AC45" i="15"/>
  <c r="J12" i="15"/>
  <c r="J35" i="15"/>
  <c r="J58" i="15"/>
  <c r="T68" i="15"/>
  <c r="T45" i="15"/>
  <c r="T22" i="15"/>
  <c r="T22" i="30"/>
  <c r="T45" i="30"/>
  <c r="T68" i="30"/>
  <c r="AD58" i="30"/>
  <c r="AD35" i="30"/>
  <c r="AD12" i="30"/>
  <c r="S35" i="30"/>
  <c r="AC68" i="30"/>
  <c r="AC45" i="30"/>
  <c r="AC22" i="30"/>
  <c r="I12" i="14"/>
  <c r="I35" i="14"/>
  <c r="I58" i="14"/>
  <c r="S68" i="14"/>
  <c r="S45" i="14"/>
  <c r="S22" i="14"/>
  <c r="AC12" i="14"/>
  <c r="AC35" i="14"/>
  <c r="AC45" i="14"/>
  <c r="AC58" i="14"/>
  <c r="J12" i="14"/>
  <c r="J35" i="14"/>
  <c r="J58" i="14"/>
  <c r="T68" i="14"/>
  <c r="T45" i="14"/>
  <c r="T22" i="14"/>
  <c r="AD12" i="14"/>
  <c r="AD35" i="14"/>
  <c r="AD58" i="14"/>
  <c r="J22" i="11"/>
  <c r="I35" i="11"/>
  <c r="J68" i="11"/>
  <c r="S68" i="11"/>
  <c r="T35" i="11"/>
  <c r="S22" i="11"/>
  <c r="AD22" i="11"/>
  <c r="AC35" i="11"/>
  <c r="AD68" i="11"/>
  <c r="H12" i="11"/>
  <c r="J35" i="11"/>
  <c r="H35" i="11"/>
  <c r="I45" i="11"/>
  <c r="H58" i="11"/>
  <c r="T68" i="11"/>
  <c r="S58" i="11"/>
  <c r="R45" i="11"/>
  <c r="T22" i="11"/>
  <c r="S12" i="11"/>
  <c r="AD35" i="11"/>
  <c r="AB35" i="11"/>
  <c r="AC45" i="11"/>
  <c r="J12" i="10"/>
  <c r="T25" i="10"/>
  <c r="AD38" i="10"/>
  <c r="J25" i="10"/>
  <c r="T12" i="10"/>
  <c r="AC12" i="10"/>
  <c r="H12" i="8"/>
  <c r="H38" i="8"/>
  <c r="T12" i="8"/>
  <c r="AC12" i="8"/>
  <c r="R25" i="8"/>
  <c r="AB12" i="8"/>
  <c r="S22" i="16"/>
  <c r="I22" i="16"/>
  <c r="I45" i="16"/>
  <c r="I68" i="16"/>
  <c r="S58" i="16"/>
  <c r="S35" i="16"/>
  <c r="S12" i="16"/>
  <c r="AC22" i="16"/>
  <c r="AC45" i="16"/>
  <c r="AC68" i="16"/>
  <c r="J22" i="16"/>
  <c r="J45" i="16"/>
  <c r="J68" i="16"/>
  <c r="T58" i="16"/>
  <c r="T35" i="16"/>
  <c r="T12" i="16"/>
  <c r="AD22" i="16"/>
  <c r="AD45" i="16"/>
  <c r="AD68" i="16"/>
  <c r="AD12" i="15"/>
  <c r="J22" i="15"/>
  <c r="J45" i="15"/>
  <c r="J68" i="15"/>
  <c r="T58" i="15"/>
  <c r="T35" i="15"/>
  <c r="T12" i="15"/>
  <c r="AD22" i="15"/>
  <c r="I12" i="15"/>
  <c r="I35" i="15"/>
  <c r="I58" i="15"/>
  <c r="S68" i="15"/>
  <c r="S45" i="15"/>
  <c r="S22" i="15"/>
  <c r="AC12" i="15"/>
  <c r="AC35" i="15"/>
  <c r="AC58" i="15"/>
  <c r="AD35" i="15"/>
  <c r="AD58" i="15"/>
  <c r="T12" i="30"/>
  <c r="T35" i="30"/>
  <c r="T58" i="30"/>
  <c r="AD68" i="30"/>
  <c r="AD45" i="30"/>
  <c r="AD22" i="30"/>
  <c r="S12" i="30"/>
  <c r="S58" i="30"/>
  <c r="S22" i="30"/>
  <c r="S45" i="30"/>
  <c r="S68" i="30"/>
  <c r="AC58" i="30"/>
  <c r="AC35" i="30"/>
  <c r="AC12" i="30"/>
  <c r="I22" i="14"/>
  <c r="I45" i="14"/>
  <c r="I68" i="14"/>
  <c r="S58" i="14"/>
  <c r="S35" i="14"/>
  <c r="S12" i="14"/>
  <c r="AC22" i="14"/>
  <c r="J22" i="14"/>
  <c r="J45" i="14"/>
  <c r="J68" i="14"/>
  <c r="T58" i="14"/>
  <c r="T35" i="14"/>
  <c r="T12" i="14"/>
  <c r="AD22" i="14"/>
  <c r="I12" i="11"/>
  <c r="J45" i="11"/>
  <c r="I58" i="11"/>
  <c r="T58" i="11"/>
  <c r="R58" i="11"/>
  <c r="S45" i="11"/>
  <c r="R12" i="11"/>
  <c r="AD12" i="11"/>
  <c r="AD45" i="11"/>
  <c r="AC58" i="11"/>
  <c r="J12" i="11"/>
  <c r="I22" i="11"/>
  <c r="J58" i="11"/>
  <c r="I68" i="11"/>
  <c r="T45" i="11"/>
  <c r="S35" i="11"/>
  <c r="AB12" i="11"/>
  <c r="AC22" i="11"/>
  <c r="AD58" i="11"/>
  <c r="AC68" i="11"/>
  <c r="I25" i="10"/>
  <c r="S38" i="10"/>
  <c r="AC25" i="10"/>
  <c r="I38" i="10"/>
  <c r="T38" i="10"/>
  <c r="S25" i="10"/>
  <c r="AB25" i="10"/>
  <c r="AC38" i="10"/>
  <c r="S12" i="10"/>
  <c r="R12" i="10"/>
  <c r="J12" i="8"/>
  <c r="AD12" i="8"/>
  <c r="I25" i="8"/>
  <c r="J25" i="8"/>
  <c r="T38" i="8"/>
  <c r="R38" i="8"/>
  <c r="AD25" i="8"/>
  <c r="AC38" i="8"/>
  <c r="S38" i="8"/>
  <c r="AC25" i="8"/>
  <c r="I38" i="8"/>
  <c r="S25" i="8"/>
  <c r="J38" i="8"/>
  <c r="T25" i="8"/>
  <c r="S12" i="8"/>
  <c r="AD38" i="8"/>
  <c r="AB38" i="8"/>
  <c r="F92" i="1"/>
  <c r="F63" i="1"/>
  <c r="F34" i="1"/>
  <c r="F5" i="1"/>
  <c r="F92" i="20"/>
  <c r="F63" i="20"/>
  <c r="F34" i="20"/>
  <c r="F5" i="20"/>
  <c r="F92" i="31"/>
  <c r="F63" i="31"/>
  <c r="F34" i="31"/>
  <c r="F5" i="31"/>
  <c r="F92" i="32"/>
  <c r="F63" i="32"/>
  <c r="F34" i="32"/>
  <c r="F5" i="32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2"/>
  <c r="C63" i="32"/>
  <c r="C34" i="32"/>
  <c r="C5" i="32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G104" i="3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E75" i="31"/>
  <c r="F75" i="3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G41" i="31"/>
  <c r="E43" i="31"/>
  <c r="E14" i="31" s="1"/>
  <c r="E44" i="31"/>
  <c r="E15" i="31" s="1"/>
  <c r="E45" i="31"/>
  <c r="F45" i="31"/>
  <c r="E46" i="31"/>
  <c r="E17" i="31" s="1"/>
  <c r="F46" i="31"/>
  <c r="F17" i="31" s="1"/>
  <c r="G46" i="31"/>
  <c r="E48" i="31"/>
  <c r="E49" i="31"/>
  <c r="E50" i="31"/>
  <c r="E21" i="31" s="1"/>
  <c r="E51" i="31"/>
  <c r="E22" i="31" s="1"/>
  <c r="E53" i="31"/>
  <c r="E24" i="31" s="1"/>
  <c r="E54" i="31"/>
  <c r="E55" i="31"/>
  <c r="E26" i="31" s="1"/>
  <c r="E98" i="32"/>
  <c r="F98" i="32"/>
  <c r="E99" i="32"/>
  <c r="F99" i="32"/>
  <c r="G99" i="32"/>
  <c r="E101" i="32"/>
  <c r="E102" i="32"/>
  <c r="G102" i="32"/>
  <c r="E103" i="32"/>
  <c r="E104" i="32"/>
  <c r="E106" i="32"/>
  <c r="E107" i="32"/>
  <c r="E108" i="32"/>
  <c r="F108" i="32"/>
  <c r="E109" i="32"/>
  <c r="E111" i="32"/>
  <c r="E112" i="32"/>
  <c r="E69" i="32"/>
  <c r="G69" i="32"/>
  <c r="E70" i="32"/>
  <c r="F70" i="32"/>
  <c r="G70" i="32"/>
  <c r="E72" i="32"/>
  <c r="E73" i="32"/>
  <c r="E74" i="32"/>
  <c r="G74" i="32"/>
  <c r="E75" i="32"/>
  <c r="G75" i="32"/>
  <c r="E77" i="32"/>
  <c r="E78" i="32"/>
  <c r="E79" i="32"/>
  <c r="F79" i="32"/>
  <c r="E80" i="32"/>
  <c r="E82" i="32"/>
  <c r="E83" i="32"/>
  <c r="E84" i="32"/>
  <c r="E40" i="32"/>
  <c r="E11" i="32" s="1"/>
  <c r="E41" i="32"/>
  <c r="F41" i="32"/>
  <c r="G41" i="32"/>
  <c r="G12" i="32" s="1"/>
  <c r="E43" i="32"/>
  <c r="F43" i="32"/>
  <c r="E44" i="32"/>
  <c r="E55" i="32" s="1"/>
  <c r="G44" i="32"/>
  <c r="E45" i="32"/>
  <c r="E16" i="32" s="1"/>
  <c r="E46" i="32"/>
  <c r="E17" i="32" s="1"/>
  <c r="G46" i="32"/>
  <c r="E48" i="32"/>
  <c r="E19" i="32" s="1"/>
  <c r="E49" i="32"/>
  <c r="E50" i="32"/>
  <c r="E51" i="32"/>
  <c r="E22" i="32" s="1"/>
  <c r="E53" i="32"/>
  <c r="E24" i="32" s="1"/>
  <c r="E54" i="32"/>
  <c r="E25" i="32" s="1"/>
  <c r="G112" i="32"/>
  <c r="F112" i="32"/>
  <c r="G111" i="32"/>
  <c r="F111" i="32"/>
  <c r="G112" i="31"/>
  <c r="F112" i="31"/>
  <c r="G111" i="31"/>
  <c r="F111" i="31"/>
  <c r="G112" i="20"/>
  <c r="F112" i="20"/>
  <c r="G111" i="20"/>
  <c r="F111" i="20"/>
  <c r="G83" i="32"/>
  <c r="F83" i="32"/>
  <c r="G82" i="32"/>
  <c r="F82" i="32"/>
  <c r="G83" i="31"/>
  <c r="F83" i="31"/>
  <c r="G82" i="31"/>
  <c r="F82" i="31"/>
  <c r="G83" i="20"/>
  <c r="F83" i="20"/>
  <c r="G82" i="20"/>
  <c r="F82" i="20"/>
  <c r="G54" i="32"/>
  <c r="F54" i="32"/>
  <c r="G53" i="32"/>
  <c r="F53" i="32"/>
  <c r="F24" i="32" s="1"/>
  <c r="G54" i="31"/>
  <c r="F54" i="31"/>
  <c r="G53" i="31"/>
  <c r="F53" i="31"/>
  <c r="G54" i="20"/>
  <c r="F54" i="20"/>
  <c r="G53" i="20"/>
  <c r="F53" i="20"/>
  <c r="G109" i="32"/>
  <c r="F109" i="32"/>
  <c r="G108" i="32"/>
  <c r="F109" i="31"/>
  <c r="G108" i="31"/>
  <c r="F108" i="31"/>
  <c r="G109" i="20"/>
  <c r="F109" i="20"/>
  <c r="G108" i="20"/>
  <c r="G80" i="32"/>
  <c r="F80" i="32"/>
  <c r="G79" i="32"/>
  <c r="G80" i="31"/>
  <c r="F80" i="31"/>
  <c r="G79" i="31"/>
  <c r="F79" i="31"/>
  <c r="G80" i="20"/>
  <c r="F80" i="20"/>
  <c r="G79" i="20"/>
  <c r="G51" i="32"/>
  <c r="F51" i="32"/>
  <c r="G50" i="32"/>
  <c r="F50" i="32"/>
  <c r="G51" i="31"/>
  <c r="F51" i="31"/>
  <c r="G50" i="31"/>
  <c r="F50" i="31"/>
  <c r="G51" i="20"/>
  <c r="F51" i="20"/>
  <c r="G50" i="20"/>
  <c r="F50" i="20"/>
  <c r="G107" i="32"/>
  <c r="F107" i="32"/>
  <c r="G106" i="32"/>
  <c r="F106" i="32"/>
  <c r="F107" i="31"/>
  <c r="G106" i="31"/>
  <c r="F106" i="31"/>
  <c r="G107" i="20"/>
  <c r="F107" i="20"/>
  <c r="G106" i="20"/>
  <c r="F106" i="20"/>
  <c r="G78" i="32"/>
  <c r="F78" i="32"/>
  <c r="G77" i="32"/>
  <c r="F77" i="32"/>
  <c r="G78" i="31"/>
  <c r="F78" i="31"/>
  <c r="G77" i="31"/>
  <c r="F77" i="31"/>
  <c r="G78" i="20"/>
  <c r="G77" i="20"/>
  <c r="F77" i="20"/>
  <c r="G49" i="32"/>
  <c r="F49" i="32"/>
  <c r="G48" i="32"/>
  <c r="F48" i="32"/>
  <c r="G49" i="31"/>
  <c r="F49" i="31"/>
  <c r="G48" i="31"/>
  <c r="F48" i="31"/>
  <c r="G49" i="20"/>
  <c r="F49" i="20"/>
  <c r="G48" i="20"/>
  <c r="F48" i="20"/>
  <c r="G104" i="32"/>
  <c r="F104" i="32"/>
  <c r="G103" i="32"/>
  <c r="F103" i="32"/>
  <c r="F103" i="31"/>
  <c r="G104" i="20"/>
  <c r="F104" i="20"/>
  <c r="G103" i="20"/>
  <c r="F103" i="20"/>
  <c r="F75" i="32"/>
  <c r="F74" i="32"/>
  <c r="G75" i="31"/>
  <c r="G74" i="31"/>
  <c r="G75" i="20"/>
  <c r="F75" i="20"/>
  <c r="G74" i="20"/>
  <c r="F74" i="20"/>
  <c r="F46" i="32"/>
  <c r="G45" i="32"/>
  <c r="F45" i="32"/>
  <c r="G45" i="31"/>
  <c r="G46" i="20"/>
  <c r="G46" i="1" s="1"/>
  <c r="F46" i="20"/>
  <c r="F46" i="1" s="1"/>
  <c r="G45" i="20"/>
  <c r="G45" i="1" s="1"/>
  <c r="F45" i="20"/>
  <c r="F45" i="1" s="1"/>
  <c r="F102" i="32"/>
  <c r="G101" i="32"/>
  <c r="F101" i="32"/>
  <c r="G102" i="31"/>
  <c r="F102" i="31"/>
  <c r="F101" i="31"/>
  <c r="G102" i="20"/>
  <c r="F102" i="20"/>
  <c r="G101" i="20"/>
  <c r="F101" i="20"/>
  <c r="G73" i="32"/>
  <c r="F73" i="32"/>
  <c r="G72" i="32"/>
  <c r="F72" i="32"/>
  <c r="G73" i="31"/>
  <c r="F73" i="31"/>
  <c r="G72" i="31"/>
  <c r="F72" i="31"/>
  <c r="G73" i="20"/>
  <c r="F73" i="20"/>
  <c r="G72" i="20"/>
  <c r="F44" i="32"/>
  <c r="G43" i="32"/>
  <c r="G44" i="31"/>
  <c r="F44" i="31"/>
  <c r="G43" i="31"/>
  <c r="G14" i="31" s="1"/>
  <c r="F43" i="31"/>
  <c r="G44" i="20"/>
  <c r="F44" i="20"/>
  <c r="G43" i="20"/>
  <c r="G98" i="32"/>
  <c r="G98" i="31"/>
  <c r="F98" i="31"/>
  <c r="G99" i="20"/>
  <c r="F99" i="20"/>
  <c r="G98" i="20"/>
  <c r="F98" i="20"/>
  <c r="F69" i="32"/>
  <c r="G69" i="31"/>
  <c r="F69" i="31"/>
  <c r="F70" i="20"/>
  <c r="G69" i="20"/>
  <c r="G40" i="32"/>
  <c r="F40" i="32"/>
  <c r="G40" i="31"/>
  <c r="G41" i="20"/>
  <c r="F41" i="20"/>
  <c r="G40" i="20"/>
  <c r="F40" i="20"/>
  <c r="G39" i="32"/>
  <c r="F39" i="32"/>
  <c r="E39" i="32"/>
  <c r="G38" i="32"/>
  <c r="F38" i="32"/>
  <c r="E38" i="32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2"/>
  <c r="F68" i="32"/>
  <c r="E68" i="32"/>
  <c r="G67" i="32"/>
  <c r="F67" i="32"/>
  <c r="E67" i="32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2"/>
  <c r="F97" i="32"/>
  <c r="E97" i="32"/>
  <c r="G96" i="32"/>
  <c r="F96" i="32"/>
  <c r="E96" i="32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2"/>
  <c r="F37" i="32"/>
  <c r="E37" i="32"/>
  <c r="G37" i="31"/>
  <c r="F37" i="31"/>
  <c r="E37" i="31"/>
  <c r="G37" i="20"/>
  <c r="F37" i="20"/>
  <c r="E37" i="20"/>
  <c r="G66" i="32"/>
  <c r="F66" i="32"/>
  <c r="E66" i="32"/>
  <c r="G66" i="31"/>
  <c r="F66" i="31"/>
  <c r="E66" i="31"/>
  <c r="G66" i="20"/>
  <c r="F66" i="20"/>
  <c r="E66" i="20"/>
  <c r="G95" i="32"/>
  <c r="F95" i="32"/>
  <c r="E95" i="32"/>
  <c r="G95" i="31"/>
  <c r="F95" i="31"/>
  <c r="E95" i="31"/>
  <c r="G95" i="20"/>
  <c r="F95" i="20"/>
  <c r="E95" i="20"/>
  <c r="G36" i="32"/>
  <c r="F36" i="32"/>
  <c r="E36" i="32"/>
  <c r="G36" i="31"/>
  <c r="F36" i="31"/>
  <c r="E36" i="31"/>
  <c r="G36" i="20"/>
  <c r="F36" i="20"/>
  <c r="E36" i="20"/>
  <c r="G65" i="32"/>
  <c r="F65" i="32"/>
  <c r="E65" i="32"/>
  <c r="G65" i="31"/>
  <c r="F65" i="31"/>
  <c r="E65" i="31"/>
  <c r="G65" i="20"/>
  <c r="F65" i="20"/>
  <c r="E65" i="20"/>
  <c r="G94" i="32"/>
  <c r="F94" i="32"/>
  <c r="E94" i="32"/>
  <c r="G94" i="31"/>
  <c r="F94" i="31"/>
  <c r="E94" i="31"/>
  <c r="G94" i="20"/>
  <c r="F94" i="20"/>
  <c r="E94" i="20"/>
  <c r="E25" i="31" l="1"/>
  <c r="E21" i="32"/>
  <c r="E21" i="1"/>
  <c r="E20" i="1"/>
  <c r="F15" i="32"/>
  <c r="E14" i="32"/>
  <c r="E11" i="1"/>
  <c r="F12" i="1"/>
  <c r="F12" i="31"/>
  <c r="E25" i="20"/>
  <c r="E24" i="20"/>
  <c r="E24" i="1"/>
  <c r="G21" i="32"/>
  <c r="E21" i="20"/>
  <c r="E22" i="1"/>
  <c r="E22" i="20"/>
  <c r="E20" i="31"/>
  <c r="E20" i="20"/>
  <c r="E19" i="31"/>
  <c r="E19" i="20"/>
  <c r="F20" i="32"/>
  <c r="E20" i="32"/>
  <c r="E52" i="20"/>
  <c r="E16" i="20"/>
  <c r="F16" i="20"/>
  <c r="E17" i="1"/>
  <c r="E17" i="20"/>
  <c r="E15" i="32"/>
  <c r="E15" i="1"/>
  <c r="E15" i="20"/>
  <c r="E113" i="32"/>
  <c r="E26" i="32" s="1"/>
  <c r="E14" i="1"/>
  <c r="E14" i="20"/>
  <c r="E12" i="20"/>
  <c r="F12" i="32"/>
  <c r="E11" i="20"/>
  <c r="E12" i="32"/>
  <c r="G12" i="31"/>
  <c r="E9" i="20"/>
  <c r="E9" i="1"/>
  <c r="E9" i="32"/>
  <c r="E10" i="1"/>
  <c r="E10" i="20"/>
  <c r="E10" i="32"/>
  <c r="E8" i="20"/>
  <c r="E8" i="1"/>
  <c r="E8" i="32"/>
  <c r="E7" i="32"/>
  <c r="E7" i="20"/>
  <c r="E7" i="1"/>
  <c r="G25" i="32"/>
  <c r="F25" i="32"/>
  <c r="G24" i="32"/>
  <c r="G25" i="31"/>
  <c r="G24" i="31"/>
  <c r="G25" i="20"/>
  <c r="F25" i="20"/>
  <c r="F25" i="1"/>
  <c r="G24" i="20"/>
  <c r="F24" i="1"/>
  <c r="F24" i="20"/>
  <c r="G22" i="31"/>
  <c r="F22" i="31"/>
  <c r="F21" i="32"/>
  <c r="G22" i="32"/>
  <c r="F22" i="32"/>
  <c r="G22" i="20"/>
  <c r="F22" i="20"/>
  <c r="G21" i="20"/>
  <c r="F21" i="20"/>
  <c r="G20" i="32"/>
  <c r="G19" i="32"/>
  <c r="F19" i="32"/>
  <c r="G20" i="31"/>
  <c r="G20" i="1"/>
  <c r="G20" i="20"/>
  <c r="F20" i="20"/>
  <c r="G19" i="20"/>
  <c r="F19" i="20"/>
  <c r="G16" i="32"/>
  <c r="G17" i="32"/>
  <c r="F17" i="32"/>
  <c r="G16" i="20"/>
  <c r="F16" i="32"/>
  <c r="G17" i="20"/>
  <c r="F17" i="20"/>
  <c r="F16" i="1"/>
  <c r="G15" i="32"/>
  <c r="F14" i="31"/>
  <c r="G14" i="32"/>
  <c r="F14" i="32"/>
  <c r="G15" i="20"/>
  <c r="F15" i="1"/>
  <c r="F15" i="20"/>
  <c r="G14" i="20"/>
  <c r="F14" i="1"/>
  <c r="F14" i="20"/>
  <c r="G11" i="32"/>
  <c r="F11" i="32"/>
  <c r="G11" i="31"/>
  <c r="G12" i="20"/>
  <c r="G12" i="1"/>
  <c r="F12" i="20"/>
  <c r="G11" i="20"/>
  <c r="F11" i="20"/>
  <c r="G9" i="32"/>
  <c r="F9" i="32"/>
  <c r="G10" i="32"/>
  <c r="F10" i="32"/>
  <c r="G10" i="20"/>
  <c r="F10" i="20"/>
  <c r="G9" i="1"/>
  <c r="G9" i="20"/>
  <c r="F9" i="20"/>
  <c r="G8" i="32"/>
  <c r="F8" i="32"/>
  <c r="G8" i="31"/>
  <c r="G8" i="20"/>
  <c r="F8" i="20"/>
  <c r="G7" i="32"/>
  <c r="F7" i="32"/>
  <c r="G7" i="20"/>
  <c r="F7" i="20"/>
  <c r="F25" i="31"/>
  <c r="G16" i="31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E52" i="32"/>
  <c r="E81" i="32"/>
  <c r="E110" i="32"/>
  <c r="E81" i="31"/>
  <c r="E52" i="31"/>
  <c r="E110" i="31"/>
  <c r="E81" i="20"/>
  <c r="E110" i="20"/>
  <c r="F81" i="32"/>
  <c r="G110" i="32"/>
  <c r="F52" i="32"/>
  <c r="G81" i="32"/>
  <c r="F110" i="32"/>
  <c r="G81" i="31"/>
  <c r="F81" i="31"/>
  <c r="G110" i="31"/>
  <c r="F110" i="31"/>
  <c r="F52" i="31"/>
  <c r="G52" i="20"/>
  <c r="F52" i="20"/>
  <c r="F110" i="20"/>
  <c r="F81" i="20"/>
  <c r="G110" i="20"/>
  <c r="E76" i="32"/>
  <c r="E47" i="32"/>
  <c r="E76" i="31"/>
  <c r="E105" i="32"/>
  <c r="E105" i="31"/>
  <c r="E84" i="20"/>
  <c r="E76" i="20"/>
  <c r="E113" i="20"/>
  <c r="E105" i="20"/>
  <c r="E47" i="20"/>
  <c r="F84" i="32"/>
  <c r="F113" i="32"/>
  <c r="F55" i="32"/>
  <c r="G55" i="32"/>
  <c r="G47" i="32"/>
  <c r="G76" i="32"/>
  <c r="G84" i="32"/>
  <c r="G105" i="32"/>
  <c r="G113" i="32"/>
  <c r="F105" i="32"/>
  <c r="F76" i="32"/>
  <c r="F84" i="31"/>
  <c r="F113" i="31"/>
  <c r="F55" i="31"/>
  <c r="G47" i="31"/>
  <c r="G55" i="31"/>
  <c r="G84" i="31"/>
  <c r="G76" i="31"/>
  <c r="F105" i="31"/>
  <c r="G113" i="31"/>
  <c r="F76" i="31"/>
  <c r="G105" i="3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2"/>
  <c r="F100" i="31"/>
  <c r="F42" i="31"/>
  <c r="F42" i="32"/>
  <c r="G42" i="32"/>
  <c r="G42" i="31"/>
  <c r="G100" i="31"/>
  <c r="G71" i="32"/>
  <c r="F71" i="32"/>
  <c r="E71" i="32"/>
  <c r="G100" i="32"/>
  <c r="E100" i="32"/>
  <c r="G71" i="31"/>
  <c r="F71" i="31"/>
  <c r="E71" i="31"/>
  <c r="E100" i="31"/>
  <c r="F100" i="20"/>
  <c r="G100" i="20"/>
  <c r="E100" i="20"/>
  <c r="F71" i="20"/>
  <c r="G71" i="20"/>
  <c r="G42" i="20"/>
  <c r="F42" i="20"/>
  <c r="E42" i="20"/>
  <c r="G81" i="20"/>
  <c r="E71" i="20"/>
  <c r="G52" i="31"/>
  <c r="F47" i="31"/>
  <c r="E42" i="31"/>
  <c r="G52" i="32"/>
  <c r="F47" i="32"/>
  <c r="E42" i="32"/>
  <c r="F47" i="1" l="1"/>
  <c r="G47" i="1"/>
  <c r="E13" i="31"/>
  <c r="E25" i="1"/>
  <c r="G23" i="32"/>
  <c r="E85" i="32"/>
  <c r="E86" i="32" s="1"/>
  <c r="E23" i="32"/>
  <c r="E23" i="20"/>
  <c r="E19" i="1"/>
  <c r="G23" i="31"/>
  <c r="E16" i="1"/>
  <c r="E18" i="20"/>
  <c r="E26" i="1"/>
  <c r="E18" i="1"/>
  <c r="E18" i="32"/>
  <c r="E26" i="20"/>
  <c r="E12" i="1"/>
  <c r="E13" i="32"/>
  <c r="E56" i="20"/>
  <c r="E13" i="20"/>
  <c r="F8" i="1"/>
  <c r="G24" i="1"/>
  <c r="G25" i="1"/>
  <c r="G114" i="32"/>
  <c r="G115" i="32" s="1"/>
  <c r="F21" i="1"/>
  <c r="G22" i="1"/>
  <c r="F22" i="1"/>
  <c r="G21" i="1"/>
  <c r="G19" i="1"/>
  <c r="F20" i="1"/>
  <c r="F23" i="32"/>
  <c r="F19" i="1"/>
  <c r="F23" i="31"/>
  <c r="G23" i="20"/>
  <c r="F23" i="20"/>
  <c r="G16" i="1"/>
  <c r="G17" i="1"/>
  <c r="F17" i="1"/>
  <c r="G18" i="32"/>
  <c r="G18" i="20"/>
  <c r="F18" i="20"/>
  <c r="G26" i="31"/>
  <c r="F26" i="31"/>
  <c r="G14" i="1"/>
  <c r="F26" i="32"/>
  <c r="G15" i="1"/>
  <c r="G26" i="32"/>
  <c r="F18" i="32"/>
  <c r="G26" i="20"/>
  <c r="F26" i="20"/>
  <c r="F11" i="1"/>
  <c r="G11" i="1"/>
  <c r="F9" i="1"/>
  <c r="G10" i="1"/>
  <c r="F10" i="1"/>
  <c r="G8" i="1"/>
  <c r="G13" i="31"/>
  <c r="G7" i="1"/>
  <c r="F7" i="1"/>
  <c r="G13" i="32"/>
  <c r="F13" i="32"/>
  <c r="G13" i="20"/>
  <c r="F13" i="20"/>
  <c r="F18" i="31"/>
  <c r="G18" i="31"/>
  <c r="E18" i="31"/>
  <c r="F13" i="31"/>
  <c r="E23" i="31"/>
  <c r="E85" i="31"/>
  <c r="E86" i="31" s="1"/>
  <c r="F114" i="31"/>
  <c r="G114" i="31"/>
  <c r="G56" i="20"/>
  <c r="G85" i="32"/>
  <c r="G86" i="32" s="1"/>
  <c r="E114" i="32"/>
  <c r="E115" i="32" s="1"/>
  <c r="E114" i="31"/>
  <c r="E115" i="31" s="1"/>
  <c r="F114" i="32"/>
  <c r="F85" i="32"/>
  <c r="F86" i="32" s="1"/>
  <c r="F56" i="32"/>
  <c r="F57" i="32" s="1"/>
  <c r="F85" i="31"/>
  <c r="F56" i="31"/>
  <c r="F85" i="20"/>
  <c r="G114" i="20"/>
  <c r="G85" i="31"/>
  <c r="F114" i="20"/>
  <c r="E114" i="20"/>
  <c r="E85" i="20"/>
  <c r="F56" i="20"/>
  <c r="G85" i="20"/>
  <c r="E56" i="31"/>
  <c r="G56" i="31"/>
  <c r="E56" i="32"/>
  <c r="G56" i="32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C91" i="32"/>
  <c r="C90" i="32"/>
  <c r="C89" i="32"/>
  <c r="C62" i="32"/>
  <c r="C61" i="32"/>
  <c r="C60" i="32"/>
  <c r="C33" i="32"/>
  <c r="C32" i="32"/>
  <c r="C31" i="32"/>
  <c r="C4" i="32"/>
  <c r="C3" i="32"/>
  <c r="C2" i="32"/>
  <c r="F56" i="1" l="1"/>
  <c r="G56" i="1"/>
  <c r="E13" i="1"/>
  <c r="F86" i="20"/>
  <c r="E57" i="20"/>
  <c r="E23" i="1"/>
  <c r="E27" i="31"/>
  <c r="E27" i="32"/>
  <c r="E27" i="20"/>
  <c r="G23" i="1"/>
  <c r="F23" i="1"/>
  <c r="G27" i="32"/>
  <c r="F26" i="1"/>
  <c r="G26" i="1"/>
  <c r="G18" i="1"/>
  <c r="F18" i="1"/>
  <c r="G13" i="1"/>
  <c r="F13" i="1"/>
  <c r="G57" i="20"/>
  <c r="G27" i="20"/>
  <c r="F57" i="20"/>
  <c r="F27" i="20"/>
  <c r="F115" i="32"/>
  <c r="F28" i="32" s="1"/>
  <c r="F27" i="32"/>
  <c r="G115" i="31"/>
  <c r="F115" i="31"/>
  <c r="F86" i="31"/>
  <c r="G27" i="31"/>
  <c r="F57" i="31"/>
  <c r="F27" i="31"/>
  <c r="G115" i="20"/>
  <c r="F115" i="20"/>
  <c r="G86" i="31"/>
  <c r="E115" i="20"/>
  <c r="G86" i="20"/>
  <c r="E86" i="20"/>
  <c r="G57" i="31"/>
  <c r="E57" i="31"/>
  <c r="E28" i="31" s="1"/>
  <c r="G57" i="32"/>
  <c r="G28" i="32" s="1"/>
  <c r="E57" i="32"/>
  <c r="E28" i="32" s="1"/>
  <c r="D15" i="7"/>
  <c r="D14" i="7"/>
  <c r="D13" i="7"/>
  <c r="G57" i="1" l="1"/>
  <c r="F57" i="1"/>
  <c r="E6" i="37"/>
  <c r="F7" i="37"/>
  <c r="M13" i="37" s="1"/>
  <c r="G6" i="37"/>
  <c r="L14" i="37" s="1"/>
  <c r="G7" i="37"/>
  <c r="M14" i="37" s="1"/>
  <c r="F6" i="37"/>
  <c r="L13" i="37" s="1"/>
  <c r="E7" i="37"/>
  <c r="E27" i="1"/>
  <c r="E28" i="20"/>
  <c r="F28" i="20"/>
  <c r="G28" i="20"/>
  <c r="G27" i="1"/>
  <c r="F27" i="1"/>
  <c r="G28" i="31"/>
  <c r="F28" i="31"/>
  <c r="E28" i="1" l="1"/>
  <c r="E8" i="37" s="1"/>
  <c r="G5" i="37"/>
  <c r="K14" i="37" s="1"/>
  <c r="N14" i="37" s="1"/>
  <c r="G28" i="1"/>
  <c r="G8" i="37" s="1"/>
  <c r="F28" i="1"/>
  <c r="F8" i="37" s="1"/>
  <c r="F5" i="37"/>
  <c r="K13" i="37" s="1"/>
  <c r="N13" i="37" s="1"/>
  <c r="D99" i="32"/>
  <c r="H99" i="32" s="1"/>
  <c r="C99" i="32"/>
  <c r="D70" i="32"/>
  <c r="H70" i="32" s="1"/>
  <c r="C70" i="32"/>
  <c r="D41" i="32"/>
  <c r="C41" i="32"/>
  <c r="D99" i="31"/>
  <c r="H99" i="31" s="1"/>
  <c r="C99" i="31"/>
  <c r="D70" i="31"/>
  <c r="H70" i="31" s="1"/>
  <c r="C70" i="31"/>
  <c r="D41" i="31"/>
  <c r="C41" i="31"/>
  <c r="C12" i="32" l="1"/>
  <c r="H41" i="32"/>
  <c r="D12" i="32"/>
  <c r="C12" i="31"/>
  <c r="H41" i="31"/>
  <c r="D12" i="31"/>
  <c r="H12" i="31" s="1"/>
  <c r="H12" i="32"/>
  <c r="D104" i="32" l="1"/>
  <c r="H104" i="32" s="1"/>
  <c r="C104" i="32"/>
  <c r="D75" i="32"/>
  <c r="H75" i="32" s="1"/>
  <c r="C75" i="32"/>
  <c r="D46" i="32"/>
  <c r="C46" i="32"/>
  <c r="D103" i="32"/>
  <c r="H103" i="32" s="1"/>
  <c r="C103" i="32"/>
  <c r="D74" i="32"/>
  <c r="H74" i="32" s="1"/>
  <c r="C74" i="32"/>
  <c r="D45" i="32"/>
  <c r="C45" i="32"/>
  <c r="D104" i="31"/>
  <c r="H104" i="31" s="1"/>
  <c r="C104" i="31"/>
  <c r="D75" i="31"/>
  <c r="H75" i="31" s="1"/>
  <c r="C75" i="31"/>
  <c r="D46" i="31"/>
  <c r="C46" i="31"/>
  <c r="D103" i="31"/>
  <c r="C103" i="31"/>
  <c r="D74" i="31"/>
  <c r="C74" i="31"/>
  <c r="D45" i="31"/>
  <c r="C45" i="31"/>
  <c r="D46" i="20"/>
  <c r="D46" i="1" s="1"/>
  <c r="C46" i="20"/>
  <c r="C46" i="1" s="1"/>
  <c r="D74" i="20"/>
  <c r="C74" i="20"/>
  <c r="D45" i="20"/>
  <c r="D45" i="1" s="1"/>
  <c r="C45" i="20"/>
  <c r="C45" i="1" s="1"/>
  <c r="H74" i="20" l="1"/>
  <c r="C17" i="32"/>
  <c r="C16" i="32"/>
  <c r="H46" i="32"/>
  <c r="D17" i="32"/>
  <c r="H17" i="32" s="1"/>
  <c r="H45" i="32"/>
  <c r="D16" i="32"/>
  <c r="H16" i="32" s="1"/>
  <c r="H45" i="1"/>
  <c r="H45" i="20"/>
  <c r="H103" i="31"/>
  <c r="H74" i="31"/>
  <c r="C17" i="31"/>
  <c r="C16" i="31"/>
  <c r="H45" i="31"/>
  <c r="D16" i="31"/>
  <c r="H16" i="31" s="1"/>
  <c r="H46" i="31"/>
  <c r="D17" i="31"/>
  <c r="H17" i="31" s="1"/>
  <c r="H46" i="20"/>
  <c r="C75" i="20"/>
  <c r="D75" i="20"/>
  <c r="D104" i="20"/>
  <c r="C104" i="20"/>
  <c r="C103" i="20"/>
  <c r="D103" i="20"/>
  <c r="D16" i="7"/>
  <c r="C16" i="7"/>
  <c r="D16" i="20" l="1"/>
  <c r="C16" i="20"/>
  <c r="D17" i="1"/>
  <c r="D17" i="20"/>
  <c r="H17" i="20" s="1"/>
  <c r="C17" i="1"/>
  <c r="C17" i="20"/>
  <c r="C16" i="1"/>
  <c r="H46" i="1"/>
  <c r="D16" i="1"/>
  <c r="H74" i="1"/>
  <c r="H75" i="1"/>
  <c r="H75" i="20"/>
  <c r="H104" i="1"/>
  <c r="H104" i="20"/>
  <c r="H103" i="1"/>
  <c r="H103" i="20"/>
  <c r="H16" i="20"/>
  <c r="H16" i="1" l="1"/>
  <c r="H17" i="1"/>
  <c r="D112" i="32" l="1"/>
  <c r="H112" i="32" s="1"/>
  <c r="C112" i="32"/>
  <c r="D83" i="32"/>
  <c r="H83" i="32" s="1"/>
  <c r="C83" i="32"/>
  <c r="D54" i="32"/>
  <c r="C54" i="32"/>
  <c r="D112" i="31"/>
  <c r="H112" i="31" s="1"/>
  <c r="C112" i="31"/>
  <c r="D54" i="31"/>
  <c r="C54" i="31"/>
  <c r="D112" i="20"/>
  <c r="C112" i="20"/>
  <c r="D83" i="20"/>
  <c r="C83" i="20"/>
  <c r="D111" i="32"/>
  <c r="H111" i="32" s="1"/>
  <c r="C111" i="32"/>
  <c r="D82" i="32"/>
  <c r="H82" i="32" s="1"/>
  <c r="C82" i="32"/>
  <c r="D53" i="32"/>
  <c r="C53" i="32"/>
  <c r="C24" i="32" s="1"/>
  <c r="D111" i="31"/>
  <c r="H111" i="31" s="1"/>
  <c r="C111" i="31"/>
  <c r="D53" i="31"/>
  <c r="D111" i="20"/>
  <c r="C111" i="20"/>
  <c r="D82" i="20"/>
  <c r="C82" i="20"/>
  <c r="D53" i="20"/>
  <c r="C53" i="20"/>
  <c r="D109" i="32"/>
  <c r="H109" i="32" s="1"/>
  <c r="C109" i="32"/>
  <c r="D80" i="32"/>
  <c r="H80" i="32" s="1"/>
  <c r="C80" i="32"/>
  <c r="D51" i="32"/>
  <c r="C51" i="32"/>
  <c r="D108" i="32"/>
  <c r="H108" i="32" s="1"/>
  <c r="C108" i="32"/>
  <c r="D79" i="32"/>
  <c r="H79" i="32" s="1"/>
  <c r="C79" i="32"/>
  <c r="D50" i="32"/>
  <c r="C50" i="32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2"/>
  <c r="H107" i="32" s="1"/>
  <c r="C107" i="32"/>
  <c r="D78" i="32"/>
  <c r="H78" i="32" s="1"/>
  <c r="C78" i="32"/>
  <c r="D49" i="32"/>
  <c r="C49" i="32"/>
  <c r="D106" i="32"/>
  <c r="H106" i="32" s="1"/>
  <c r="C106" i="32"/>
  <c r="D77" i="32"/>
  <c r="H77" i="32" s="1"/>
  <c r="C77" i="32"/>
  <c r="D48" i="32"/>
  <c r="C48" i="32"/>
  <c r="D107" i="31"/>
  <c r="H107" i="31" s="1"/>
  <c r="C107" i="31"/>
  <c r="D78" i="31"/>
  <c r="H78" i="31" s="1"/>
  <c r="C78" i="31"/>
  <c r="D49" i="31"/>
  <c r="C49" i="31"/>
  <c r="D106" i="31"/>
  <c r="H106" i="31" s="1"/>
  <c r="C106" i="31"/>
  <c r="D77" i="31"/>
  <c r="H77" i="31" s="1"/>
  <c r="C77" i="31"/>
  <c r="D48" i="31"/>
  <c r="C48" i="31"/>
  <c r="D102" i="32"/>
  <c r="H102" i="32" s="1"/>
  <c r="C102" i="32"/>
  <c r="D73" i="32"/>
  <c r="H73" i="32" s="1"/>
  <c r="C73" i="32"/>
  <c r="D44" i="32"/>
  <c r="C44" i="32"/>
  <c r="D101" i="32"/>
  <c r="H101" i="32" s="1"/>
  <c r="C101" i="32"/>
  <c r="D72" i="32"/>
  <c r="H72" i="32" s="1"/>
  <c r="C72" i="32"/>
  <c r="D43" i="32"/>
  <c r="C43" i="32"/>
  <c r="D102" i="31"/>
  <c r="H102" i="31" s="1"/>
  <c r="C102" i="31"/>
  <c r="D73" i="31"/>
  <c r="H73" i="31" s="1"/>
  <c r="C73" i="31"/>
  <c r="D44" i="31"/>
  <c r="C44" i="31"/>
  <c r="D101" i="31"/>
  <c r="H101" i="31" s="1"/>
  <c r="C101" i="31"/>
  <c r="D72" i="31"/>
  <c r="H72" i="31" s="1"/>
  <c r="C72" i="31"/>
  <c r="D43" i="31"/>
  <c r="C43" i="31"/>
  <c r="H111" i="1" l="1"/>
  <c r="H112" i="20"/>
  <c r="H112" i="1"/>
  <c r="C25" i="32"/>
  <c r="H83" i="20"/>
  <c r="H82" i="20"/>
  <c r="H54" i="32"/>
  <c r="D25" i="32"/>
  <c r="H53" i="32"/>
  <c r="D24" i="32"/>
  <c r="H24" i="32" s="1"/>
  <c r="D24" i="20"/>
  <c r="H24" i="20" s="1"/>
  <c r="C24" i="20"/>
  <c r="C22" i="31"/>
  <c r="C21" i="32"/>
  <c r="C22" i="32"/>
  <c r="H51" i="32"/>
  <c r="D22" i="32"/>
  <c r="H50" i="32"/>
  <c r="D21" i="32"/>
  <c r="H21" i="32" s="1"/>
  <c r="C20" i="32"/>
  <c r="C19" i="32"/>
  <c r="C20" i="31"/>
  <c r="H49" i="32"/>
  <c r="D20" i="32"/>
  <c r="H20" i="32" s="1"/>
  <c r="H48" i="32"/>
  <c r="D19" i="32"/>
  <c r="H19" i="32" s="1"/>
  <c r="C15" i="31"/>
  <c r="C14" i="32"/>
  <c r="C15" i="32"/>
  <c r="H44" i="32"/>
  <c r="D15" i="32"/>
  <c r="H43" i="32"/>
  <c r="D14" i="32"/>
  <c r="H14" i="32" s="1"/>
  <c r="H43" i="31"/>
  <c r="D14" i="31"/>
  <c r="H14" i="31" s="1"/>
  <c r="H48" i="31"/>
  <c r="D19" i="31"/>
  <c r="H19" i="31" s="1"/>
  <c r="H50" i="31"/>
  <c r="D21" i="31"/>
  <c r="H21" i="31" s="1"/>
  <c r="H53" i="31"/>
  <c r="H44" i="31"/>
  <c r="D15" i="31"/>
  <c r="H49" i="31"/>
  <c r="D20" i="31"/>
  <c r="H20" i="31" s="1"/>
  <c r="H51" i="31"/>
  <c r="D22" i="31"/>
  <c r="H22" i="31" s="1"/>
  <c r="C14" i="31"/>
  <c r="C19" i="31"/>
  <c r="C21" i="31"/>
  <c r="H54" i="31"/>
  <c r="H53" i="1"/>
  <c r="H53" i="20"/>
  <c r="H111" i="20"/>
  <c r="C101" i="20"/>
  <c r="C73" i="20"/>
  <c r="C113" i="31"/>
  <c r="C105" i="31"/>
  <c r="C113" i="32"/>
  <c r="C105" i="32"/>
  <c r="D101" i="20"/>
  <c r="D73" i="20"/>
  <c r="D113" i="31"/>
  <c r="H113" i="31" s="1"/>
  <c r="D105" i="31"/>
  <c r="D55" i="32"/>
  <c r="D47" i="32"/>
  <c r="C72" i="20"/>
  <c r="C44" i="20"/>
  <c r="C84" i="32"/>
  <c r="C76" i="32"/>
  <c r="C43" i="20"/>
  <c r="C55" i="31"/>
  <c r="C47" i="31"/>
  <c r="C55" i="32"/>
  <c r="C47" i="32"/>
  <c r="D43" i="20"/>
  <c r="D55" i="31"/>
  <c r="D47" i="31"/>
  <c r="D113" i="32"/>
  <c r="H113" i="32" s="1"/>
  <c r="D105" i="32"/>
  <c r="H105" i="32" s="1"/>
  <c r="C102" i="20"/>
  <c r="C84" i="31"/>
  <c r="C76" i="31"/>
  <c r="D72" i="20"/>
  <c r="D44" i="20"/>
  <c r="D102" i="20"/>
  <c r="D84" i="31"/>
  <c r="H84" i="31" s="1"/>
  <c r="D76" i="31"/>
  <c r="H15" i="31"/>
  <c r="D84" i="32"/>
  <c r="H84" i="32" s="1"/>
  <c r="D76" i="32"/>
  <c r="H76" i="32" s="1"/>
  <c r="H15" i="32"/>
  <c r="D48" i="20"/>
  <c r="D106" i="20"/>
  <c r="D78" i="20"/>
  <c r="C77" i="20"/>
  <c r="C107" i="20"/>
  <c r="C48" i="20"/>
  <c r="C106" i="20"/>
  <c r="C78" i="20"/>
  <c r="D110" i="31"/>
  <c r="H110" i="31" s="1"/>
  <c r="C49" i="20"/>
  <c r="D77" i="20"/>
  <c r="D49" i="20"/>
  <c r="D107" i="20"/>
  <c r="D110" i="32"/>
  <c r="H110" i="32" s="1"/>
  <c r="D50" i="20"/>
  <c r="D80" i="20"/>
  <c r="D52" i="31"/>
  <c r="D52" i="32"/>
  <c r="C79" i="20"/>
  <c r="C109" i="20"/>
  <c r="C81" i="32"/>
  <c r="D79" i="20"/>
  <c r="D51" i="20"/>
  <c r="C50" i="20"/>
  <c r="C108" i="20"/>
  <c r="C80" i="20"/>
  <c r="C52" i="31"/>
  <c r="C110" i="31"/>
  <c r="C52" i="32"/>
  <c r="C110" i="32"/>
  <c r="D108" i="20"/>
  <c r="C51" i="20"/>
  <c r="C81" i="31"/>
  <c r="D109" i="20"/>
  <c r="D81" i="31"/>
  <c r="H81" i="31" s="1"/>
  <c r="D81" i="32"/>
  <c r="H81" i="32" s="1"/>
  <c r="H22" i="32"/>
  <c r="C54" i="20"/>
  <c r="D54" i="20"/>
  <c r="H25" i="32"/>
  <c r="C82" i="31"/>
  <c r="D82" i="31"/>
  <c r="H82" i="31" s="1"/>
  <c r="C53" i="31"/>
  <c r="C83" i="31"/>
  <c r="C25" i="31" s="1"/>
  <c r="D83" i="31"/>
  <c r="H83" i="31" s="1"/>
  <c r="D98" i="32"/>
  <c r="H98" i="32" s="1"/>
  <c r="C98" i="32"/>
  <c r="D69" i="32"/>
  <c r="H69" i="32" s="1"/>
  <c r="C69" i="32"/>
  <c r="D40" i="32"/>
  <c r="C40" i="32"/>
  <c r="D98" i="31"/>
  <c r="H98" i="31" s="1"/>
  <c r="C98" i="31"/>
  <c r="D69" i="31"/>
  <c r="H69" i="31" s="1"/>
  <c r="C69" i="31"/>
  <c r="D40" i="31"/>
  <c r="C40" i="31"/>
  <c r="D97" i="32"/>
  <c r="H97" i="32" s="1"/>
  <c r="C97" i="32"/>
  <c r="D68" i="32"/>
  <c r="H68" i="32" s="1"/>
  <c r="C68" i="32"/>
  <c r="D39" i="32"/>
  <c r="C39" i="32"/>
  <c r="D97" i="31"/>
  <c r="C97" i="31"/>
  <c r="D68" i="31"/>
  <c r="H68" i="31" s="1"/>
  <c r="C68" i="31"/>
  <c r="D39" i="31"/>
  <c r="C39" i="31"/>
  <c r="D96" i="32"/>
  <c r="H96" i="32" s="1"/>
  <c r="C96" i="32"/>
  <c r="D67" i="32"/>
  <c r="H67" i="32" s="1"/>
  <c r="C67" i="32"/>
  <c r="D38" i="32"/>
  <c r="C38" i="32"/>
  <c r="D96" i="31"/>
  <c r="C96" i="31"/>
  <c r="D67" i="31"/>
  <c r="H67" i="31" s="1"/>
  <c r="C67" i="31"/>
  <c r="D38" i="31"/>
  <c r="C38" i="31"/>
  <c r="D95" i="32"/>
  <c r="H95" i="32" s="1"/>
  <c r="C95" i="32"/>
  <c r="D66" i="32"/>
  <c r="H66" i="32" s="1"/>
  <c r="C66" i="32"/>
  <c r="D37" i="32"/>
  <c r="C37" i="32"/>
  <c r="D95" i="20"/>
  <c r="C95" i="20"/>
  <c r="D66" i="20"/>
  <c r="C66" i="20"/>
  <c r="D37" i="20"/>
  <c r="C37" i="20"/>
  <c r="D94" i="32"/>
  <c r="H94" i="32" s="1"/>
  <c r="C94" i="32"/>
  <c r="D65" i="32"/>
  <c r="H65" i="32" s="1"/>
  <c r="C65" i="32"/>
  <c r="D36" i="32"/>
  <c r="C36" i="32"/>
  <c r="D94" i="31"/>
  <c r="H94" i="31" s="1"/>
  <c r="C94" i="31"/>
  <c r="D65" i="31"/>
  <c r="H65" i="31" s="1"/>
  <c r="C65" i="31"/>
  <c r="D36" i="31"/>
  <c r="C36" i="31"/>
  <c r="C94" i="20"/>
  <c r="C65" i="20"/>
  <c r="C36" i="20"/>
  <c r="D24" i="1" l="1"/>
  <c r="C26" i="32"/>
  <c r="H95" i="20"/>
  <c r="C24" i="1"/>
  <c r="D25" i="1"/>
  <c r="D25" i="20"/>
  <c r="H25" i="20" s="1"/>
  <c r="C25" i="20"/>
  <c r="D22" i="20"/>
  <c r="D22" i="1"/>
  <c r="C22" i="1"/>
  <c r="C22" i="20"/>
  <c r="D21" i="20"/>
  <c r="H21" i="20" s="1"/>
  <c r="D21" i="1"/>
  <c r="C21" i="20"/>
  <c r="C21" i="1"/>
  <c r="C23" i="32"/>
  <c r="H52" i="32"/>
  <c r="D23" i="32"/>
  <c r="D20" i="1"/>
  <c r="D20" i="20"/>
  <c r="H20" i="20" s="1"/>
  <c r="C20" i="20"/>
  <c r="C20" i="1"/>
  <c r="D19" i="1"/>
  <c r="D19" i="20"/>
  <c r="H19" i="20" s="1"/>
  <c r="C19" i="1"/>
  <c r="C19" i="20"/>
  <c r="C18" i="32"/>
  <c r="H55" i="32"/>
  <c r="D26" i="32"/>
  <c r="H26" i="32" s="1"/>
  <c r="H47" i="32"/>
  <c r="D18" i="32"/>
  <c r="H18" i="32" s="1"/>
  <c r="D15" i="1"/>
  <c r="D15" i="20"/>
  <c r="C15" i="20"/>
  <c r="C15" i="1"/>
  <c r="D14" i="20"/>
  <c r="D14" i="1"/>
  <c r="C14" i="20"/>
  <c r="C14" i="1"/>
  <c r="C11" i="32"/>
  <c r="H40" i="32"/>
  <c r="D11" i="32"/>
  <c r="H11" i="32" s="1"/>
  <c r="C11" i="31"/>
  <c r="H97" i="31"/>
  <c r="H96" i="31"/>
  <c r="C9" i="31"/>
  <c r="C10" i="31"/>
  <c r="C9" i="32"/>
  <c r="C10" i="32"/>
  <c r="H39" i="32"/>
  <c r="D10" i="32"/>
  <c r="H38" i="32"/>
  <c r="D9" i="32"/>
  <c r="C8" i="32"/>
  <c r="H66" i="20"/>
  <c r="H37" i="32"/>
  <c r="D8" i="32"/>
  <c r="H8" i="32" s="1"/>
  <c r="H37" i="20"/>
  <c r="D8" i="20"/>
  <c r="H8" i="20" s="1"/>
  <c r="C8" i="20"/>
  <c r="C7" i="20"/>
  <c r="C7" i="31"/>
  <c r="C7" i="32"/>
  <c r="H36" i="32"/>
  <c r="D7" i="32"/>
  <c r="H105" i="31"/>
  <c r="H76" i="31"/>
  <c r="H36" i="31"/>
  <c r="D7" i="31"/>
  <c r="H7" i="31" s="1"/>
  <c r="H40" i="31"/>
  <c r="D11" i="31"/>
  <c r="C24" i="31"/>
  <c r="H47" i="31"/>
  <c r="D18" i="31"/>
  <c r="C26" i="31"/>
  <c r="D25" i="31"/>
  <c r="D24" i="31"/>
  <c r="H52" i="31"/>
  <c r="D23" i="31"/>
  <c r="H23" i="31" s="1"/>
  <c r="C23" i="31"/>
  <c r="H55" i="31"/>
  <c r="D26" i="31"/>
  <c r="H38" i="31"/>
  <c r="D9" i="31"/>
  <c r="H39" i="31"/>
  <c r="D10" i="31"/>
  <c r="H10" i="31" s="1"/>
  <c r="C18" i="31"/>
  <c r="H54" i="1"/>
  <c r="H54" i="20"/>
  <c r="H109" i="1"/>
  <c r="H109" i="20"/>
  <c r="H51" i="20"/>
  <c r="H80" i="1"/>
  <c r="H80" i="20"/>
  <c r="H108" i="1"/>
  <c r="H108" i="20"/>
  <c r="H50" i="1"/>
  <c r="H50" i="20"/>
  <c r="H79" i="1"/>
  <c r="H79" i="20"/>
  <c r="H49" i="20"/>
  <c r="H78" i="1"/>
  <c r="H78" i="20"/>
  <c r="H107" i="1"/>
  <c r="H107" i="20"/>
  <c r="H48" i="20"/>
  <c r="H77" i="1"/>
  <c r="H77" i="20"/>
  <c r="H106" i="1"/>
  <c r="H106" i="20"/>
  <c r="H73" i="1"/>
  <c r="H73" i="20"/>
  <c r="H102" i="1"/>
  <c r="H102" i="20"/>
  <c r="H44" i="20"/>
  <c r="H72" i="1"/>
  <c r="H72" i="20"/>
  <c r="H43" i="20"/>
  <c r="H101" i="1"/>
  <c r="H101" i="20"/>
  <c r="H82" i="1"/>
  <c r="H83" i="1"/>
  <c r="D36" i="20"/>
  <c r="D65" i="20"/>
  <c r="H7" i="32"/>
  <c r="D94" i="20"/>
  <c r="C66" i="31"/>
  <c r="D95" i="31"/>
  <c r="C37" i="31"/>
  <c r="D66" i="31"/>
  <c r="D37" i="31"/>
  <c r="C95" i="31"/>
  <c r="C67" i="20"/>
  <c r="D96" i="20"/>
  <c r="C39" i="20"/>
  <c r="D68" i="20"/>
  <c r="D71" i="32"/>
  <c r="H71" i="32" s="1"/>
  <c r="D67" i="20"/>
  <c r="D39" i="20"/>
  <c r="H9" i="31"/>
  <c r="H9" i="32"/>
  <c r="C97" i="20"/>
  <c r="D100" i="32"/>
  <c r="H100" i="32" s="1"/>
  <c r="C96" i="20"/>
  <c r="C68" i="20"/>
  <c r="D97" i="20"/>
  <c r="H10" i="32"/>
  <c r="D38" i="20"/>
  <c r="C38" i="20"/>
  <c r="C40" i="20"/>
  <c r="C69" i="20"/>
  <c r="C98" i="20"/>
  <c r="C42" i="32"/>
  <c r="C100" i="32"/>
  <c r="D40" i="20"/>
  <c r="D69" i="20"/>
  <c r="D98" i="20"/>
  <c r="H11" i="31"/>
  <c r="D42" i="32"/>
  <c r="C41" i="20"/>
  <c r="C70" i="20"/>
  <c r="C99" i="20"/>
  <c r="C71" i="32"/>
  <c r="D41" i="20"/>
  <c r="D70" i="20"/>
  <c r="D99" i="20"/>
  <c r="C84" i="20"/>
  <c r="C76" i="20"/>
  <c r="H26" i="31"/>
  <c r="D55" i="20"/>
  <c r="D47" i="20"/>
  <c r="D47" i="1" s="1"/>
  <c r="H14" i="20"/>
  <c r="H18" i="31"/>
  <c r="C55" i="20"/>
  <c r="C47" i="20"/>
  <c r="C47" i="1" s="1"/>
  <c r="H15" i="20"/>
  <c r="D84" i="20"/>
  <c r="D76" i="20"/>
  <c r="D113" i="20"/>
  <c r="D105" i="20"/>
  <c r="C113" i="20"/>
  <c r="C105" i="20"/>
  <c r="C52" i="20"/>
  <c r="H23" i="32"/>
  <c r="D110" i="20"/>
  <c r="D81" i="20"/>
  <c r="C81" i="20"/>
  <c r="H22" i="20"/>
  <c r="C110" i="20"/>
  <c r="D52" i="20"/>
  <c r="H25" i="31"/>
  <c r="H24" i="31"/>
  <c r="H44" i="1" l="1"/>
  <c r="H51" i="1"/>
  <c r="C25" i="1"/>
  <c r="H49" i="1"/>
  <c r="H48" i="1"/>
  <c r="D23" i="20"/>
  <c r="H23" i="20" s="1"/>
  <c r="D23" i="1"/>
  <c r="C23" i="1"/>
  <c r="C23" i="20"/>
  <c r="D18" i="20"/>
  <c r="C18" i="20"/>
  <c r="D26" i="1"/>
  <c r="D26" i="20"/>
  <c r="H43" i="1"/>
  <c r="D18" i="1"/>
  <c r="C26" i="1"/>
  <c r="C26" i="20"/>
  <c r="D12" i="20"/>
  <c r="D12" i="1"/>
  <c r="C12" i="20"/>
  <c r="C12" i="1"/>
  <c r="D11" i="20"/>
  <c r="H11" i="20" s="1"/>
  <c r="D11" i="1"/>
  <c r="C11" i="1"/>
  <c r="C11" i="20"/>
  <c r="D10" i="1"/>
  <c r="D10" i="20"/>
  <c r="C10" i="20"/>
  <c r="C10" i="1"/>
  <c r="D9" i="20"/>
  <c r="D9" i="1"/>
  <c r="C9" i="1"/>
  <c r="C9" i="20"/>
  <c r="D8" i="1"/>
  <c r="C8" i="1"/>
  <c r="C13" i="32"/>
  <c r="D7" i="20"/>
  <c r="C7" i="1"/>
  <c r="H42" i="32"/>
  <c r="D13" i="32"/>
  <c r="H13" i="32" s="1"/>
  <c r="C18" i="1"/>
  <c r="H37" i="31"/>
  <c r="D8" i="31"/>
  <c r="C8" i="31"/>
  <c r="H22" i="1"/>
  <c r="H21" i="1"/>
  <c r="H19" i="1"/>
  <c r="H110" i="1"/>
  <c r="H110" i="20"/>
  <c r="H81" i="1"/>
  <c r="H81" i="20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20"/>
  <c r="H99" i="1"/>
  <c r="H99" i="20"/>
  <c r="H98" i="1"/>
  <c r="H98" i="20"/>
  <c r="H69" i="20"/>
  <c r="H70" i="1"/>
  <c r="H70" i="20"/>
  <c r="H41" i="1"/>
  <c r="H41" i="20"/>
  <c r="H40" i="1"/>
  <c r="H40" i="20"/>
  <c r="H97" i="1"/>
  <c r="H97" i="20"/>
  <c r="H39" i="20"/>
  <c r="H68" i="1"/>
  <c r="H68" i="20"/>
  <c r="H96" i="1"/>
  <c r="H96" i="20"/>
  <c r="H38" i="20"/>
  <c r="H67" i="1"/>
  <c r="H67" i="20"/>
  <c r="H66" i="1"/>
  <c r="H66" i="31"/>
  <c r="H95" i="1"/>
  <c r="H95" i="31"/>
  <c r="H94" i="1"/>
  <c r="H94" i="20"/>
  <c r="H65" i="1"/>
  <c r="H65" i="20"/>
  <c r="H36" i="20"/>
  <c r="C71" i="31"/>
  <c r="C85" i="31" s="1"/>
  <c r="H37" i="1"/>
  <c r="C42" i="31"/>
  <c r="H20" i="1"/>
  <c r="H25" i="1"/>
  <c r="H24" i="1"/>
  <c r="D42" i="31"/>
  <c r="D71" i="31"/>
  <c r="D100" i="31"/>
  <c r="D114" i="32"/>
  <c r="H114" i="32" s="1"/>
  <c r="C85" i="32"/>
  <c r="D85" i="32"/>
  <c r="H85" i="32" s="1"/>
  <c r="C56" i="32"/>
  <c r="D100" i="20"/>
  <c r="D71" i="20"/>
  <c r="H7" i="20"/>
  <c r="C100" i="31"/>
  <c r="H8" i="31"/>
  <c r="C114" i="32"/>
  <c r="H9" i="20"/>
  <c r="H10" i="20"/>
  <c r="D42" i="20"/>
  <c r="C71" i="20"/>
  <c r="H12" i="20"/>
  <c r="D56" i="32"/>
  <c r="C100" i="20"/>
  <c r="C42" i="20"/>
  <c r="H18" i="20"/>
  <c r="H26" i="20"/>
  <c r="H71" i="20" l="1"/>
  <c r="H71" i="1"/>
  <c r="H100" i="1"/>
  <c r="H52" i="1"/>
  <c r="H47" i="1"/>
  <c r="H55" i="1"/>
  <c r="H69" i="1"/>
  <c r="H38" i="1"/>
  <c r="H39" i="1"/>
  <c r="H100" i="20"/>
  <c r="C27" i="32"/>
  <c r="H56" i="32"/>
  <c r="D27" i="32"/>
  <c r="H27" i="32" s="1"/>
  <c r="H36" i="1"/>
  <c r="D7" i="1"/>
  <c r="H7" i="1" s="1"/>
  <c r="H42" i="20"/>
  <c r="D13" i="20"/>
  <c r="H13" i="20" s="1"/>
  <c r="C13" i="20"/>
  <c r="H42" i="31"/>
  <c r="D13" i="31"/>
  <c r="H13" i="31" s="1"/>
  <c r="C56" i="31"/>
  <c r="C13" i="31"/>
  <c r="H10" i="1"/>
  <c r="D114" i="31"/>
  <c r="H100" i="31"/>
  <c r="D85" i="31"/>
  <c r="H71" i="31"/>
  <c r="H9" i="1"/>
  <c r="H11" i="1"/>
  <c r="H8" i="1"/>
  <c r="H12" i="1"/>
  <c r="D56" i="31"/>
  <c r="H18" i="1"/>
  <c r="H23" i="1"/>
  <c r="H26" i="1"/>
  <c r="D114" i="20"/>
  <c r="C56" i="20"/>
  <c r="C56" i="1" s="1"/>
  <c r="D85" i="20"/>
  <c r="C86" i="31"/>
  <c r="D115" i="32"/>
  <c r="H115" i="32" s="1"/>
  <c r="C86" i="32"/>
  <c r="D86" i="32"/>
  <c r="H86" i="32" s="1"/>
  <c r="C57" i="32"/>
  <c r="C114" i="31"/>
  <c r="C115" i="32"/>
  <c r="C114" i="20"/>
  <c r="D57" i="32"/>
  <c r="C85" i="20"/>
  <c r="D56" i="20"/>
  <c r="D56" i="1" l="1"/>
  <c r="H56" i="1" s="1"/>
  <c r="C13" i="1"/>
  <c r="D13" i="1"/>
  <c r="H13" i="1" s="1"/>
  <c r="C27" i="20"/>
  <c r="C28" i="32"/>
  <c r="H57" i="32"/>
  <c r="D28" i="32"/>
  <c r="H28" i="32" s="1"/>
  <c r="H56" i="20"/>
  <c r="D27" i="20"/>
  <c r="H27" i="20" s="1"/>
  <c r="H42" i="1"/>
  <c r="H114" i="31"/>
  <c r="H114" i="1"/>
  <c r="H85" i="31"/>
  <c r="H85" i="1"/>
  <c r="D86" i="31"/>
  <c r="D27" i="31"/>
  <c r="H27" i="31" s="1"/>
  <c r="C57" i="31"/>
  <c r="C27" i="31"/>
  <c r="D115" i="31"/>
  <c r="D57" i="31"/>
  <c r="H56" i="31"/>
  <c r="H114" i="20"/>
  <c r="H85" i="20"/>
  <c r="D115" i="20"/>
  <c r="C57" i="20"/>
  <c r="C57" i="1" s="1"/>
  <c r="C115" i="20"/>
  <c r="D86" i="20"/>
  <c r="C115" i="31"/>
  <c r="C86" i="20"/>
  <c r="D57" i="20"/>
  <c r="D57" i="1" l="1"/>
  <c r="D7" i="37"/>
  <c r="C6" i="37"/>
  <c r="D6" i="37"/>
  <c r="C27" i="1"/>
  <c r="D28" i="20"/>
  <c r="H28" i="20" s="1"/>
  <c r="C7" i="37"/>
  <c r="C28" i="20"/>
  <c r="D5" i="37"/>
  <c r="H115" i="31"/>
  <c r="D27" i="1"/>
  <c r="H27" i="1" s="1"/>
  <c r="H86" i="31"/>
  <c r="H57" i="31"/>
  <c r="D28" i="31"/>
  <c r="H28" i="31" s="1"/>
  <c r="C28" i="31"/>
  <c r="H115" i="20"/>
  <c r="H86" i="20"/>
  <c r="H57" i="20"/>
  <c r="C15" i="37" l="1"/>
  <c r="C28" i="1"/>
  <c r="C8" i="37" s="1"/>
  <c r="C16" i="37"/>
  <c r="D28" i="1"/>
  <c r="D8" i="37" s="1"/>
  <c r="H57" i="1"/>
  <c r="H115" i="1"/>
  <c r="H86" i="1"/>
  <c r="C5" i="37"/>
  <c r="C14" i="37" s="1"/>
  <c r="C17" i="37" l="1"/>
  <c r="H28" i="1"/>
</calcChain>
</file>

<file path=xl/sharedStrings.xml><?xml version="1.0" encoding="utf-8"?>
<sst xmlns="http://schemas.openxmlformats.org/spreadsheetml/2006/main" count="2537" uniqueCount="201">
  <si>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</si>
  <si>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</si>
  <si>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</si>
  <si>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</si>
  <si>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</si>
  <si>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</si>
  <si>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</si>
  <si>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</si>
  <si>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</si>
  <si>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</si>
  <si>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</si>
  <si>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</si>
  <si>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</si>
  <si>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</si>
  <si>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</si>
  <si>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</si>
  <si>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</si>
  <si>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</si>
  <si>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</si>
  <si>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</si>
  <si>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</si>
  <si>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</si>
  <si>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</si>
  <si>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</si>
  <si>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</si>
  <si>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</si>
  <si>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</si>
  <si>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</si>
  <si>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</si>
  <si>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</si>
  <si>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</si>
  <si>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</si>
  <si>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</si>
  <si>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</si>
  <si>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</si>
  <si>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</si>
  <si>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</si>
  <si>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</si>
  <si>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</si>
  <si>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</si>
  <si>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</si>
  <si>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</si>
  <si>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</si>
  <si>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</si>
  <si>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</si>
  <si>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</si>
  <si>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</si>
  <si>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</si>
  <si>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</si>
  <si>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</si>
  <si>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</si>
  <si>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</si>
  <si>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</si>
  <si>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</si>
  <si>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</si>
  <si>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</si>
  <si>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</si>
  <si>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</si>
  <si>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</si>
  <si>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</si>
  <si>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</si>
  <si>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</si>
  <si>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</si>
  <si>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</si>
  <si>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</si>
  <si>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</si>
  <si>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</si>
  <si>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</si>
  <si>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</si>
  <si>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</si>
  <si>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</si>
  <si>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</si>
  <si>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</si>
  <si>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</si>
  <si>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</si>
  <si>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</si>
  <si>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</si>
  <si>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</si>
  <si>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</si>
  <si>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</si>
  <si>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</si>
  <si>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</si>
  <si>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</si>
  <si>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</si>
  <si>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</si>
  <si>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</si>
  <si>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</si>
  <si>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</si>
  <si>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</si>
  <si>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</si>
  <si>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</si>
  <si>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</si>
  <si>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</si>
  <si>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</si>
  <si>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</si>
  <si>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</si>
  <si>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</si>
  <si>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</si>
  <si>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</si>
  <si>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</si>
  <si>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</si>
  <si>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</si>
  <si>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</si>
  <si>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</si>
  <si>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</si>
  <si>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</si>
  <si>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</si>
  <si>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</si>
  <si>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</si>
  <si>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</si>
  <si>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</si>
  <si>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</si>
  <si>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</si>
  <si>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</si>
  <si>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</si>
  <si>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</si>
  <si>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</si>
  <si>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</si>
  <si>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</si>
  <si>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</si>
  <si>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</si>
  <si>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</si>
  <si>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</si>
  <si>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</si>
  <si>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</si>
  <si>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</si>
  <si>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</si>
  <si>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</si>
  <si>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</si>
  <si>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</si>
  <si>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</si>
  <si>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</si>
  <si>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</si>
  <si>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</si>
  <si>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</si>
  <si>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</si>
  <si>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</si>
  <si>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</si>
  <si>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</si>
  <si>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</si>
  <si>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</si>
  <si>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</si>
  <si>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</si>
  <si>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</si>
  <si>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</si>
  <si>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</si>
  <si>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</si>
  <si>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</si>
  <si>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</si>
  <si>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</si>
  <si>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</si>
  <si>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</si>
  <si>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</si>
  <si>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</si>
  <si>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</si>
  <si>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</si>
  <si>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</si>
  <si>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</si>
  <si>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</si>
  <si>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</si>
  <si>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</si>
  <si>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</si>
  <si>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</si>
  <si>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</si>
  <si>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</si>
  <si>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</si>
  <si>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</si>
  <si>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</si>
  <si>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</si>
  <si>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</si>
  <si>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</si>
  <si>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</si>
  <si>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</si>
  <si>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</si>
  <si>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</si>
  <si>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Zkratka dalšího účastníka projektu</t>
  </si>
  <si>
    <t>Zkratka příjemce a dalších účastníků projektu</t>
  </si>
  <si>
    <t>Řešitel příjemce (GP)</t>
  </si>
  <si>
    <t>Zkratka příjemce projektu</t>
  </si>
  <si>
    <t>Role na projektu 
(GS/RS/DP)</t>
  </si>
  <si>
    <t>Role na projektu  (GS/RS/DP)</t>
  </si>
  <si>
    <t>Celkový rozpočet projektu ver. D3 - celkové náklady projektu za celou dobu řešení 
 (součet  rozpočtů příjemce a dalších účastníků v jednotlivých letech)</t>
  </si>
  <si>
    <t>Celkový rozpočet projektu ver. D3 - rok 2020</t>
  </si>
  <si>
    <t>Celkový rozpočet projektu ver. D3 - rok 2021</t>
  </si>
  <si>
    <t>Celkový rozpočet projektu ver. D3 - rok 2022</t>
  </si>
  <si>
    <t>Rozpočet projektu ver. D3 - celkové náklady příjemce</t>
  </si>
  <si>
    <t>Rozpočet projektu ver. D3 - příjemce - rok 2020</t>
  </si>
  <si>
    <t>Rozpočet projektu ver. D3 - příjemce - rok 2021</t>
  </si>
  <si>
    <t>Rozpočet projektu ver. D3 - příjemce - rok 2022</t>
  </si>
  <si>
    <t>Rozpočet projektu ver. D3 - celkové náklady  Další účastník č. 1</t>
  </si>
  <si>
    <t>Rozpočet projektu ver. D3 - Další účastník č. 1 - rok 2020</t>
  </si>
  <si>
    <t>Rozpočet projektu ver. D3 - Další účastník č. 1 - rok 2021</t>
  </si>
  <si>
    <t>Rozpočet projektu ver. D3 - Další účastník č. 1 - rok 2022</t>
  </si>
  <si>
    <t>Rozpočet projektu ver. D3 - celkové náklady  Další účastník č. 2</t>
  </si>
  <si>
    <t>Rozpočet projektu ver. D3 -  Další účastník č. 2 - rok 2020</t>
  </si>
  <si>
    <t>Rozpočet projektu ver. D3 -  Další účastník č. 2 - rok 2021</t>
  </si>
  <si>
    <t>Rozpočet projektu ver. D3 -  Další účastník č. 2 - rok 2022</t>
  </si>
  <si>
    <t>D3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</si>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</sst>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10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8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8" fillId="0" borderId="4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 applyAlignment="1" applyProtection="1">
      <alignment horizontal="left" vertical="top" wrapText="1"/>
      <protection locked="0"/>
    </xf>
    <xf numFmtId="3" fontId="18" fillId="0" borderId="5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center" vertical="top" wrapText="1"/>
      <protection locked="0"/>
    </xf>
    <xf numFmtId="0" fontId="18" fillId="0" borderId="6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wrapText="1"/>
    </xf>
    <xf numFmtId="0" fontId="18" fillId="0" borderId="7" xfId="0" applyFont="1" applyBorder="1" applyAlignment="1" applyProtection="1">
      <alignment horizontal="left" vertical="top" wrapText="1"/>
      <protection locked="0"/>
    </xf>
    <xf numFmtId="0" fontId="18" fillId="0" borderId="35" xfId="0" applyFont="1" applyBorder="1" applyAlignment="1" applyProtection="1">
      <alignment horizontal="left" vertical="top" wrapText="1"/>
      <protection locked="0"/>
    </xf>
    <xf numFmtId="3" fontId="18" fillId="0" borderId="1" xfId="0" applyNumberFormat="1" applyFont="1" applyBorder="1" applyAlignment="1" applyProtection="1">
      <alignment horizontal="right" vertical="top" wrapText="1"/>
      <protection locked="0"/>
    </xf>
    <xf numFmtId="0" fontId="18" fillId="0" borderId="1" xfId="0" applyFont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 applyProtection="1">
      <alignment horizontal="center" vertical="top" wrapText="1"/>
      <protection locked="0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51" xfId="0" applyFont="1" applyBorder="1" applyAlignment="1" applyProtection="1">
      <alignment horizontal="left" vertical="top" wrapText="1"/>
      <protection locked="0"/>
    </xf>
    <xf numFmtId="3" fontId="18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9" fillId="0" borderId="11" xfId="0" applyFont="1" applyBorder="1" applyAlignment="1" applyProtection="1">
      <alignment horizontal="center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8" fillId="16" borderId="10" xfId="0" applyFont="1" applyFill="1" applyBorder="1" applyAlignment="1" applyProtection="1">
      <alignment horizontal="left" vertical="top" wrapText="1"/>
      <protection locked="0"/>
    </xf>
    <xf numFmtId="0" fontId="18" fillId="16" borderId="51" xfId="0" applyFont="1" applyFill="1" applyBorder="1" applyAlignment="1" applyProtection="1">
      <alignment horizontal="left" vertical="top" wrapText="1"/>
      <protection locked="0"/>
    </xf>
    <xf numFmtId="3" fontId="18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8" fillId="16" borderId="11" xfId="0" applyFont="1" applyFill="1" applyBorder="1" applyAlignment="1" applyProtection="1">
      <alignment horizontal="left" vertical="top" wrapText="1"/>
      <protection locked="0"/>
    </xf>
    <xf numFmtId="0" fontId="19" fillId="16" borderId="11" xfId="0" applyFont="1" applyFill="1" applyBorder="1" applyAlignment="1" applyProtection="1">
      <alignment horizontal="center" vertical="top" wrapText="1"/>
      <protection locked="0"/>
    </xf>
    <xf numFmtId="0" fontId="18" fillId="16" borderId="12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/>
    <xf numFmtId="0" fontId="18" fillId="0" borderId="19" xfId="0" applyFont="1" applyBorder="1"/>
    <xf numFmtId="0" fontId="18" fillId="8" borderId="36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left" vertical="center" wrapText="1"/>
    </xf>
    <xf numFmtId="0" fontId="18" fillId="0" borderId="0" xfId="0" applyFont="1" applyProtection="1">
      <protection locked="0"/>
    </xf>
    <xf numFmtId="0" fontId="21" fillId="0" borderId="0" xfId="0" applyFont="1" applyBorder="1" applyAlignment="1">
      <alignment vertical="center"/>
    </xf>
    <xf numFmtId="0" fontId="22" fillId="22" borderId="17" xfId="0" applyFont="1" applyFill="1" applyBorder="1" applyAlignment="1">
      <alignment horizontal="center" vertical="center" wrapText="1"/>
    </xf>
    <xf numFmtId="0" fontId="22" fillId="22" borderId="25" xfId="0" applyFont="1" applyFill="1" applyBorder="1" applyAlignment="1">
      <alignment horizontal="center" vertical="center" wrapText="1"/>
    </xf>
    <xf numFmtId="0" fontId="22" fillId="23" borderId="3" xfId="0" applyFont="1" applyFill="1" applyBorder="1" applyAlignment="1">
      <alignment horizontal="center" vertical="center" wrapText="1"/>
    </xf>
    <xf numFmtId="0" fontId="22" fillId="23" borderId="20" xfId="0" applyFont="1" applyFill="1" applyBorder="1" applyAlignment="1">
      <alignment horizontal="center" vertical="center" wrapText="1"/>
    </xf>
    <xf numFmtId="0" fontId="22" fillId="22" borderId="49" xfId="0" applyFont="1" applyFill="1" applyBorder="1" applyAlignment="1">
      <alignment horizontal="center" vertical="center" wrapText="1"/>
    </xf>
    <xf numFmtId="3" fontId="22" fillId="24" borderId="4" xfId="0" applyNumberFormat="1" applyFont="1" applyFill="1" applyBorder="1" applyAlignment="1">
      <alignment horizontal="right" vertical="center" wrapText="1"/>
    </xf>
    <xf numFmtId="0" fontId="22" fillId="22" borderId="52" xfId="0" applyFont="1" applyFill="1" applyBorder="1" applyAlignment="1">
      <alignment horizontal="center" vertical="center" wrapText="1"/>
    </xf>
    <xf numFmtId="3" fontId="22" fillId="24" borderId="7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44" xfId="0" applyNumberFormat="1" applyFont="1" applyFill="1" applyBorder="1" applyAlignment="1">
      <alignment horizontal="right" vertical="center" wrapText="1"/>
    </xf>
    <xf numFmtId="0" fontId="21" fillId="22" borderId="48" xfId="0" applyFont="1" applyFill="1" applyBorder="1" applyAlignment="1">
      <alignment horizontal="center" vertical="center" wrapText="1"/>
    </xf>
    <xf numFmtId="3" fontId="21" fillId="24" borderId="15" xfId="0" applyNumberFormat="1" applyFont="1" applyFill="1" applyBorder="1" applyAlignment="1">
      <alignment horizontal="right" vertical="center" wrapText="1"/>
    </xf>
    <xf numFmtId="3" fontId="21" fillId="24" borderId="3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3" borderId="3" xfId="0" applyFont="1" applyFill="1" applyBorder="1" applyAlignment="1">
      <alignment vertical="center" wrapText="1"/>
    </xf>
    <xf numFmtId="0" fontId="18" fillId="22" borderId="48" xfId="0" applyFont="1" applyFill="1" applyBorder="1" applyAlignment="1">
      <alignment horizontal="center" vertical="center" wrapText="1"/>
    </xf>
    <xf numFmtId="0" fontId="18" fillId="22" borderId="43" xfId="0" applyFont="1" applyFill="1" applyBorder="1" applyAlignment="1">
      <alignment horizontal="center" vertical="center" wrapText="1"/>
    </xf>
    <xf numFmtId="0" fontId="22" fillId="25" borderId="3" xfId="0" applyFont="1" applyFill="1" applyBorder="1" applyAlignment="1">
      <alignment horizontal="center" vertical="center" wrapText="1"/>
    </xf>
    <xf numFmtId="0" fontId="22" fillId="25" borderId="40" xfId="0" applyFont="1" applyFill="1" applyBorder="1" applyAlignment="1">
      <alignment horizontal="center" vertical="center" wrapText="1"/>
    </xf>
    <xf numFmtId="0" fontId="22" fillId="25" borderId="54" xfId="0" applyFont="1" applyFill="1" applyBorder="1" applyAlignment="1">
      <alignment horizontal="center" vertical="center" wrapText="1"/>
    </xf>
    <xf numFmtId="0" fontId="22" fillId="25" borderId="16" xfId="0" applyFont="1" applyFill="1" applyBorder="1" applyAlignment="1">
      <alignment horizontal="center" vertical="center" wrapText="1"/>
    </xf>
    <xf numFmtId="0" fontId="18" fillId="22" borderId="48" xfId="0" applyFont="1" applyFill="1" applyBorder="1" applyAlignment="1">
      <alignment horizontal="justify" vertical="center" wrapText="1"/>
    </xf>
    <xf numFmtId="3" fontId="18" fillId="24" borderId="48" xfId="0" applyNumberFormat="1" applyFont="1" applyFill="1" applyBorder="1" applyAlignment="1">
      <alignment horizontal="right" vertical="center" wrapText="1"/>
    </xf>
    <xf numFmtId="3" fontId="20" fillId="24" borderId="48" xfId="0" applyNumberFormat="1" applyFont="1" applyFill="1" applyBorder="1" applyAlignment="1">
      <alignment horizontal="right" vertical="center" wrapText="1"/>
    </xf>
    <xf numFmtId="0" fontId="22" fillId="25" borderId="55" xfId="0" applyFont="1" applyFill="1" applyBorder="1" applyAlignment="1">
      <alignment horizontal="center" vertical="center" wrapText="1"/>
    </xf>
    <xf numFmtId="3" fontId="18" fillId="24" borderId="49" xfId="0" applyNumberFormat="1" applyFont="1" applyFill="1" applyBorder="1"/>
    <xf numFmtId="3" fontId="22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5" xfId="0" applyFont="1" applyFill="1" applyBorder="1" applyAlignment="1" applyProtection="1">
      <alignment horizontal="left" vertical="center" wrapText="1"/>
      <protection locked="0"/>
    </xf>
    <xf numFmtId="3" fontId="22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6" xfId="0" applyFont="1" applyFill="1" applyBorder="1" applyAlignment="1" applyProtection="1">
      <alignment horizontal="left" vertical="center" wrapText="1"/>
      <protection locked="0"/>
    </xf>
    <xf numFmtId="0" fontId="22" fillId="25" borderId="52" xfId="0" applyFont="1" applyFill="1" applyBorder="1" applyAlignment="1">
      <alignment horizontal="center" vertical="center" wrapText="1"/>
    </xf>
    <xf numFmtId="3" fontId="18" fillId="24" borderId="52" xfId="0" applyNumberFormat="1" applyFont="1" applyFill="1" applyBorder="1"/>
    <xf numFmtId="3" fontId="22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" xfId="0" applyFont="1" applyFill="1" applyBorder="1" applyAlignment="1" applyProtection="1">
      <alignment horizontal="left" vertical="center" wrapText="1"/>
      <protection locked="0"/>
    </xf>
    <xf numFmtId="3" fontId="22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9" xfId="0" applyFont="1" applyFill="1" applyBorder="1" applyAlignment="1" applyProtection="1">
      <alignment horizontal="left" vertical="center" wrapText="1"/>
      <protection locked="0"/>
    </xf>
    <xf numFmtId="3" fontId="18" fillId="24" borderId="43" xfId="0" applyNumberFormat="1" applyFont="1" applyFill="1" applyBorder="1" applyAlignment="1">
      <alignment horizontal="right" vertical="center" wrapText="1"/>
    </xf>
    <xf numFmtId="0" fontId="22" fillId="25" borderId="53" xfId="0" applyFont="1" applyFill="1" applyBorder="1" applyAlignment="1">
      <alignment horizontal="center" vertical="center" wrapText="1"/>
    </xf>
    <xf numFmtId="3" fontId="18" fillId="24" borderId="53" xfId="0" applyNumberFormat="1" applyFont="1" applyFill="1" applyBorder="1"/>
    <xf numFmtId="3" fontId="22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1" xfId="0" applyFont="1" applyFill="1" applyBorder="1" applyAlignment="1" applyProtection="1">
      <alignment horizontal="left" vertical="center" wrapText="1"/>
      <protection locked="0"/>
    </xf>
    <xf numFmtId="3" fontId="22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2" xfId="0" applyFont="1" applyFill="1" applyBorder="1" applyAlignment="1" applyProtection="1">
      <alignment horizontal="left" vertical="center" wrapText="1"/>
      <protection locked="0"/>
    </xf>
    <xf numFmtId="0" fontId="21" fillId="25" borderId="3" xfId="0" applyFont="1" applyFill="1" applyBorder="1" applyAlignment="1">
      <alignment horizontal="center" vertical="center" wrapText="1"/>
    </xf>
    <xf numFmtId="3" fontId="18" fillId="24" borderId="3" xfId="0" applyNumberFormat="1" applyFont="1" applyFill="1" applyBorder="1"/>
    <xf numFmtId="0" fontId="21" fillId="26" borderId="0" xfId="0" applyFont="1" applyFill="1" applyBorder="1" applyAlignment="1">
      <alignment horizontal="right" vertical="center" wrapText="1"/>
    </xf>
    <xf numFmtId="0" fontId="21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21" fillId="3" borderId="19" xfId="0" applyFont="1" applyFill="1" applyBorder="1" applyAlignment="1">
      <alignment horizontal="left" vertical="center" wrapText="1"/>
    </xf>
    <xf numFmtId="0" fontId="21" fillId="3" borderId="29" xfId="0" applyFont="1" applyFill="1" applyBorder="1" applyAlignment="1">
      <alignment horizontal="left" vertical="center" wrapText="1"/>
    </xf>
    <xf numFmtId="0" fontId="21" fillId="3" borderId="20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left" vertical="center" wrapText="1"/>
    </xf>
    <xf numFmtId="0" fontId="21" fillId="3" borderId="24" xfId="0" applyFont="1" applyFill="1" applyBorder="1" applyAlignment="1">
      <alignment horizontal="left" vertical="center" wrapText="1"/>
    </xf>
    <xf numFmtId="0" fontId="21" fillId="3" borderId="25" xfId="0" applyFont="1" applyFill="1" applyBorder="1" applyAlignment="1">
      <alignment horizontal="lef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2" borderId="2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0" fillId="3" borderId="19" xfId="0" applyFont="1" applyFill="1" applyBorder="1" applyAlignment="1">
      <alignment horizontal="left" vertical="center"/>
    </xf>
    <xf numFmtId="0" fontId="20" fillId="3" borderId="29" xfId="0" applyFont="1" applyFill="1" applyBorder="1" applyAlignment="1">
      <alignment horizontal="left" vertical="center"/>
    </xf>
    <xf numFmtId="0" fontId="20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activeCell="F6" sqref="F1:G1048576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2" t="s">
        <v>181</v>
      </c>
      <c r="B1" s="273"/>
      <c r="C1" s="273"/>
      <c r="D1" s="273"/>
      <c r="E1" s="273"/>
      <c r="F1" s="273"/>
      <c r="G1" s="264"/>
      <c r="H1" s="81" t="s">
        <v>197</v>
      </c>
    </row>
    <row r="2" spans="1:67" s="80" customFormat="1" ht="36" customHeight="1" thickBot="1" x14ac:dyDescent="0.3">
      <c r="A2" s="280" t="s">
        <v>26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177</v>
      </c>
      <c r="B3" s="275"/>
      <c r="C3" s="276">
        <f>'Údaje a typ výzkumu'!$C$5</f>
        <v>0</v>
      </c>
      <c r="D3" s="276"/>
      <c r="E3" s="276"/>
      <c r="F3" s="276"/>
      <c r="G3" s="276"/>
      <c r="H3" s="277"/>
    </row>
    <row r="4" spans="1:67" ht="15" customHeight="1" thickBot="1" x14ac:dyDescent="0.3">
      <c r="A4" s="274" t="s">
        <v>176</v>
      </c>
      <c r="B4" s="275"/>
      <c r="C4" s="278" t="str">
        <f>'Údaje a typ výzkumu'!$C$4&amp;"; "&amp;'Údaje a typ výzkumu'!$C$7&amp;"; "&amp;'Údaje a typ výzkumu'!$C$9&amp;""</f>
        <v xml:space="preserve">; ; </v>
      </c>
      <c r="D4" s="278"/>
      <c r="E4" s="278"/>
      <c r="F4" s="278"/>
      <c r="G4" s="278"/>
      <c r="H4" s="279"/>
    </row>
    <row r="5" spans="1:67" ht="15.75" customHeight="1" thickBot="1" x14ac:dyDescent="0.3">
      <c r="A5" s="286" t="s">
        <v>0</v>
      </c>
      <c r="B5" s="286" t="s">
        <v>1</v>
      </c>
      <c r="C5" s="288" t="str">
        <f>'Údaje a typ výzkumu'!C20</f>
        <v>Přihláška projektu</v>
      </c>
      <c r="D5" s="289"/>
      <c r="E5" s="179"/>
      <c r="F5" s="288" t="str">
        <f>'Údaje a typ výzkumu'!C21</f>
        <v>Podle Smlouvy</v>
      </c>
      <c r="G5" s="289"/>
      <c r="H5" s="284" t="s">
        <v>99</v>
      </c>
    </row>
    <row r="6" spans="1:67" ht="45" customHeight="1" thickBot="1" x14ac:dyDescent="0.3">
      <c r="A6" s="287"/>
      <c r="B6" s="287"/>
      <c r="C6" s="45" t="s">
        <v>97</v>
      </c>
      <c r="D6" s="45" t="s">
        <v>98</v>
      </c>
      <c r="E6" s="176"/>
      <c r="F6" s="45" t="s">
        <v>97</v>
      </c>
      <c r="G6" s="45" t="s">
        <v>98</v>
      </c>
      <c r="H6" s="285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22</v>
      </c>
      <c r="B26" s="74" t="s">
        <v>198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23</v>
      </c>
      <c r="B27" s="74" t="s">
        <v>199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21</v>
      </c>
      <c r="B28" s="77" t="s">
        <v>200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2" t="s">
        <v>182</v>
      </c>
      <c r="B30" s="273"/>
      <c r="C30" s="273"/>
      <c r="D30" s="273"/>
      <c r="E30" s="273"/>
      <c r="F30" s="273"/>
      <c r="G30" s="290"/>
      <c r="H30" s="81"/>
    </row>
    <row r="31" spans="1:67" s="80" customFormat="1" ht="36" customHeight="1" thickBot="1" x14ac:dyDescent="0.3">
      <c r="A31" s="280" t="s">
        <v>26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177</v>
      </c>
      <c r="B32" s="275"/>
      <c r="C32" s="276">
        <f>'Údaje a typ výzkumu'!$C$5</f>
        <v>0</v>
      </c>
      <c r="D32" s="276"/>
      <c r="E32" s="276"/>
      <c r="F32" s="276"/>
      <c r="G32" s="276"/>
      <c r="H32" s="277"/>
    </row>
    <row r="33" spans="1:8" ht="15" customHeight="1" thickBot="1" x14ac:dyDescent="0.3">
      <c r="A33" s="274" t="s">
        <v>176</v>
      </c>
      <c r="B33" s="275"/>
      <c r="C33" s="278" t="str">
        <f>'Údaje a typ výzkumu'!$C$4&amp;"; "&amp;'Údaje a typ výzkumu'!$C$7&amp;"; "&amp;'Údaje a typ výzkumu'!$C$9&amp;""</f>
        <v xml:space="preserve">; ; </v>
      </c>
      <c r="D33" s="278"/>
      <c r="E33" s="278"/>
      <c r="F33" s="278"/>
      <c r="G33" s="278"/>
      <c r="H33" s="279"/>
    </row>
    <row r="34" spans="1:8" ht="15.75" customHeight="1" thickBot="1" x14ac:dyDescent="0.3">
      <c r="A34" s="286" t="s">
        <v>0</v>
      </c>
      <c r="B34" s="286" t="s">
        <v>1</v>
      </c>
      <c r="C34" s="288" t="str">
        <f>'Údaje a typ výzkumu'!C20</f>
        <v>Přihláška projektu</v>
      </c>
      <c r="D34" s="289"/>
      <c r="E34" s="179"/>
      <c r="F34" s="288" t="str">
        <f>'Údaje a typ výzkumu'!C21</f>
        <v>Podle Smlouvy</v>
      </c>
      <c r="G34" s="289"/>
      <c r="H34" s="284" t="s">
        <v>99</v>
      </c>
    </row>
    <row r="35" spans="1:8" ht="45" customHeight="1" thickBot="1" x14ac:dyDescent="0.3">
      <c r="A35" s="287"/>
      <c r="B35" s="287"/>
      <c r="C35" s="45" t="s">
        <v>97</v>
      </c>
      <c r="D35" s="45" t="s">
        <v>98</v>
      </c>
      <c r="E35" s="176"/>
      <c r="F35" s="45" t="s">
        <v>97</v>
      </c>
      <c r="G35" s="45" t="s">
        <v>98</v>
      </c>
      <c r="H35" s="285"/>
    </row>
    <row r="36" spans="1:8" ht="15" customHeight="1" x14ac:dyDescent="0.25">
      <c r="A36" s="46" t="s">
        <v>3</v>
      </c>
      <c r="B36" s="47" t="s">
        <v>70</v>
      </c>
      <c r="C36" s="48">
        <f>Příjemce!C36+D.ú.1!C36+D.ú.2!C36</f>
        <v>0</v>
      </c>
      <c r="D36" s="48">
        <f>Příjemce!D36+D.ú.1!D36+D.ú.2!D36</f>
        <v>0</v>
      </c>
      <c r="E36" s="48">
        <f>Příjemce!E36+D.ú.1!E36+D.ú.2!E36</f>
        <v>0</v>
      </c>
      <c r="F36" s="48">
        <f>Příjemce!F36+D.ú.1!F36+D.ú.2!F36</f>
        <v>0</v>
      </c>
      <c r="G36" s="48">
        <f>Příjemce!G36+D.ú.1!G36+D.ú.2!G36</f>
        <v>0</v>
      </c>
      <c r="H36" s="156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Příjemce!C37+D.ú.1!C37+D.ú.2!C37</f>
        <v>0</v>
      </c>
      <c r="D37" s="51">
        <f>Příjemce!D37+D.ú.1!D37+D.ú.2!D37</f>
        <v>0</v>
      </c>
      <c r="E37" s="51">
        <f>Příjemce!E37+D.ú.1!E37+D.ú.2!E37</f>
        <v>0</v>
      </c>
      <c r="F37" s="51">
        <f>Příjemce!F37+D.ú.1!F37+D.ú.2!F37</f>
        <v>0</v>
      </c>
      <c r="G37" s="51">
        <f>Příjemce!G37+D.ú.1!G37+D.ú.2!G37</f>
        <v>0</v>
      </c>
      <c r="H37" s="157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Příjemce!C38+D.ú.1!C38+D.ú.2!C38</f>
        <v>0</v>
      </c>
      <c r="D38" s="51">
        <f>Příjemce!D38+D.ú.1!D38+D.ú.2!D38</f>
        <v>0</v>
      </c>
      <c r="E38" s="51">
        <f>Příjemce!E38+D.ú.1!E38+D.ú.2!E38</f>
        <v>0</v>
      </c>
      <c r="F38" s="51">
        <f>Příjemce!F38+D.ú.1!F38+D.ú.2!F38</f>
        <v>0</v>
      </c>
      <c r="G38" s="51">
        <f>Příjemce!G38+D.ú.1!G38+D.ú.2!G38</f>
        <v>0</v>
      </c>
      <c r="H38" s="157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Příjemce!C39+D.ú.1!C39+D.ú.2!C39</f>
        <v>0</v>
      </c>
      <c r="D39" s="51">
        <f>Příjemce!D39+D.ú.1!D39+D.ú.2!D39</f>
        <v>0</v>
      </c>
      <c r="E39" s="51">
        <f>Příjemce!E39+D.ú.1!E39+D.ú.2!E39</f>
        <v>0</v>
      </c>
      <c r="F39" s="51">
        <f>Příjemce!F39+D.ú.1!F39+D.ú.2!F39</f>
        <v>0</v>
      </c>
      <c r="G39" s="51">
        <f>Příjemce!G39+D.ú.1!G39+D.ú.2!G39</f>
        <v>0</v>
      </c>
      <c r="H39" s="157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Příjemce!C40+D.ú.1!C40+D.ú.2!C40</f>
        <v>0</v>
      </c>
      <c r="D40" s="51">
        <f>Příjemce!D40+D.ú.1!D40+D.ú.2!D40</f>
        <v>0</v>
      </c>
      <c r="E40" s="51">
        <f>Příjemce!E40+D.ú.1!E40+D.ú.2!E40</f>
        <v>0</v>
      </c>
      <c r="F40" s="51">
        <f>Příjemce!F40+D.ú.1!F40+D.ú.2!F40</f>
        <v>0</v>
      </c>
      <c r="G40" s="51">
        <f>Příjemce!G40+D.ú.1!G40+D.ú.2!G40</f>
        <v>0</v>
      </c>
      <c r="H40" s="157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Příjemce!C41+D.ú.1!C41+D.ú.2!C41</f>
        <v>0</v>
      </c>
      <c r="D41" s="51">
        <f>Příjemce!D41+D.ú.1!D41+D.ú.2!D41</f>
        <v>0</v>
      </c>
      <c r="E41" s="51">
        <f>Příjemce!E41+D.ú.1!E41+D.ú.2!E41</f>
        <v>0</v>
      </c>
      <c r="F41" s="51">
        <f>Příjemce!F41+D.ú.1!F41+D.ú.2!F41</f>
        <v>0</v>
      </c>
      <c r="G41" s="51">
        <f>Příjemce!G41+D.ú.1!G41+D.ú.2!G41</f>
        <v>0</v>
      </c>
      <c r="H41" s="157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Příjemce!C42+D.ú.1!C42+D.ú.2!C42</f>
        <v>0</v>
      </c>
      <c r="D42" s="54">
        <f>Příjemce!D42+D.ú.1!D42+D.ú.2!D42</f>
        <v>0</v>
      </c>
      <c r="E42" s="54">
        <f>Příjemce!E42+D.ú.1!E42+D.ú.2!E42</f>
        <v>0</v>
      </c>
      <c r="F42" s="54">
        <f>Příjemce!F42+D.ú.1!F42+D.ú.2!F42</f>
        <v>0</v>
      </c>
      <c r="G42" s="54">
        <f>Příjemce!G42+D.ú.1!G42+D.ú.2!G42</f>
        <v>0</v>
      </c>
      <c r="H42" s="157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Příjemce!C43+D.ú.1!C43+D.ú.2!C43</f>
        <v>0</v>
      </c>
      <c r="D43" s="57">
        <f>Příjemce!D43+D.ú.1!D43+D.ú.2!D43</f>
        <v>0</v>
      </c>
      <c r="E43" s="57">
        <f>Příjemce!E43+D.ú.1!E43+D.ú.2!E43</f>
        <v>0</v>
      </c>
      <c r="F43" s="57">
        <f>Příjemce!F43+D.ú.1!F43+D.ú.2!F43</f>
        <v>0</v>
      </c>
      <c r="G43" s="57">
        <f>Příjemce!G43+D.ú.1!G43+D.ú.2!G43</f>
        <v>0</v>
      </c>
      <c r="H43" s="157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Příjemce!C44+D.ú.1!C44+D.ú.2!C44</f>
        <v>0</v>
      </c>
      <c r="D44" s="57">
        <f>Příjemce!D44+D.ú.1!D44+D.ú.2!D44</f>
        <v>0</v>
      </c>
      <c r="E44" s="57">
        <f>Příjemce!E44+D.ú.1!E44+D.ú.2!E44</f>
        <v>0</v>
      </c>
      <c r="F44" s="57">
        <f>Příjemce!F44+D.ú.1!F44+D.ú.2!F44</f>
        <v>0</v>
      </c>
      <c r="G44" s="57">
        <f>Příjemce!G44+D.ú.1!G44+D.ú.2!G44</f>
        <v>0</v>
      </c>
      <c r="H44" s="157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Příjemce!C45+D.ú.1!C45+D.ú.2!C45</f>
        <v>0</v>
      </c>
      <c r="D45" s="57">
        <f>Příjemce!D45+D.ú.1!D45+D.ú.2!D45</f>
        <v>0</v>
      </c>
      <c r="E45" s="57">
        <f>Příjemce!E45+D.ú.1!E45+D.ú.2!E45</f>
        <v>0</v>
      </c>
      <c r="F45" s="57">
        <f>Příjemce!F45+D.ú.1!F45+D.ú.2!F45</f>
        <v>0</v>
      </c>
      <c r="G45" s="57">
        <f>Příjemce!G45+D.ú.1!G45+D.ú.2!G45</f>
        <v>0</v>
      </c>
      <c r="H45" s="157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Příjemce!C46+D.ú.1!C46+D.ú.2!C46</f>
        <v>0</v>
      </c>
      <c r="D46" s="57">
        <f>Příjemce!D46+D.ú.1!D46+D.ú.2!D46</f>
        <v>0</v>
      </c>
      <c r="E46" s="57">
        <f>Příjemce!E46+D.ú.1!E46+D.ú.2!E46</f>
        <v>0</v>
      </c>
      <c r="F46" s="57">
        <f>Příjemce!F46+D.ú.1!F46+D.ú.2!F46</f>
        <v>0</v>
      </c>
      <c r="G46" s="57">
        <f>Příjemce!G46+D.ú.1!G46+D.ú.2!G46</f>
        <v>0</v>
      </c>
      <c r="H46" s="157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Příjemce!C47+D.ú.1!C47+D.ú.2!C47</f>
        <v>0</v>
      </c>
      <c r="D47" s="60">
        <f>Příjemce!D47+D.ú.1!D47+D.ú.2!D47</f>
        <v>0</v>
      </c>
      <c r="E47" s="60">
        <f>Příjemce!E47+D.ú.1!E47+D.ú.2!E47</f>
        <v>0</v>
      </c>
      <c r="F47" s="60">
        <f>Příjemce!F47+D.ú.1!F47+D.ú.2!F47</f>
        <v>0</v>
      </c>
      <c r="G47" s="60">
        <f>Příjemce!G47+D.ú.1!G47+D.ú.2!G47</f>
        <v>0</v>
      </c>
      <c r="H47" s="157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Příjemce!C48+D.ú.1!C48+D.ú.2!C48</f>
        <v>0</v>
      </c>
      <c r="D48" s="63">
        <f>Příjemce!D48+D.ú.1!D48+D.ú.2!D48</f>
        <v>0</v>
      </c>
      <c r="E48" s="63">
        <f>Příjemce!E48+D.ú.1!E48+D.ú.2!E48</f>
        <v>0</v>
      </c>
      <c r="F48" s="63">
        <f>Příjemce!F48+D.ú.1!F48+D.ú.2!F48</f>
        <v>0</v>
      </c>
      <c r="G48" s="63">
        <f>Příjemce!G48+D.ú.1!G48+D.ú.2!G48</f>
        <v>0</v>
      </c>
      <c r="H48" s="157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Příjemce!C49+D.ú.1!C49+D.ú.2!C49</f>
        <v>0</v>
      </c>
      <c r="D49" s="63">
        <f>Příjemce!D49+D.ú.1!D49+D.ú.2!D49</f>
        <v>0</v>
      </c>
      <c r="E49" s="63">
        <f>Příjemce!E49+D.ú.1!E49+D.ú.2!E49</f>
        <v>0</v>
      </c>
      <c r="F49" s="63">
        <f>Příjemce!F49+D.ú.1!F49+D.ú.2!F49</f>
        <v>0</v>
      </c>
      <c r="G49" s="63">
        <f>Příjemce!G49+D.ú.1!G49+D.ú.2!G49</f>
        <v>0</v>
      </c>
      <c r="H49" s="157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Příjemce!C50+D.ú.1!C50+D.ú.2!C50</f>
        <v>0</v>
      </c>
      <c r="D50" s="63">
        <f>Příjemce!D50+D.ú.1!D50+D.ú.2!D50</f>
        <v>0</v>
      </c>
      <c r="E50" s="63">
        <f>Příjemce!E50+D.ú.1!E50+D.ú.2!E50</f>
        <v>0</v>
      </c>
      <c r="F50" s="63">
        <f>Příjemce!F50+D.ú.1!F50+D.ú.2!F50</f>
        <v>0</v>
      </c>
      <c r="G50" s="63">
        <f>Příjemce!G50+D.ú.1!G50+D.ú.2!G50</f>
        <v>0</v>
      </c>
      <c r="H50" s="157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Příjemce!C51+D.ú.1!C51+D.ú.2!C51</f>
        <v>0</v>
      </c>
      <c r="D51" s="63">
        <f>Příjemce!D51+D.ú.1!D51+D.ú.2!D51</f>
        <v>0</v>
      </c>
      <c r="E51" s="63">
        <f>Příjemce!E51+D.ú.1!E51+D.ú.2!E51</f>
        <v>0</v>
      </c>
      <c r="F51" s="63">
        <f>Příjemce!F51+D.ú.1!F51+D.ú.2!F51</f>
        <v>0</v>
      </c>
      <c r="G51" s="63">
        <f>Příjemce!G51+D.ú.1!G51+D.ú.2!G51</f>
        <v>0</v>
      </c>
      <c r="H51" s="157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Příjemce!C52+D.ú.1!C52+D.ú.2!C52</f>
        <v>0</v>
      </c>
      <c r="D52" s="66">
        <f>Příjemce!D52+D.ú.1!D52+D.ú.2!D52</f>
        <v>0</v>
      </c>
      <c r="E52" s="66">
        <f>Příjemce!E52+D.ú.1!E52+D.ú.2!E52</f>
        <v>0</v>
      </c>
      <c r="F52" s="66">
        <f>Příjemce!F52+D.ú.1!F52+D.ú.2!F52</f>
        <v>0</v>
      </c>
      <c r="G52" s="66">
        <f>Příjemce!G52+D.ú.1!G52+D.ú.2!G52</f>
        <v>0</v>
      </c>
      <c r="H52" s="157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Příjemce!C53+D.ú.1!C53+D.ú.2!C53</f>
        <v>0</v>
      </c>
      <c r="D53" s="69">
        <f>Příjemce!D53+D.ú.1!D53+D.ú.2!D53</f>
        <v>0</v>
      </c>
      <c r="E53" s="69">
        <f>Příjemce!E53+D.ú.1!E53+D.ú.2!E53</f>
        <v>0</v>
      </c>
      <c r="F53" s="69">
        <f>Příjemce!F53+D.ú.1!F53+D.ú.2!F53</f>
        <v>0</v>
      </c>
      <c r="G53" s="69">
        <f>Příjemce!G53+D.ú.1!G53+D.ú.2!G53</f>
        <v>0</v>
      </c>
      <c r="H53" s="157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Příjemce!C54+D.ú.1!C54+D.ú.2!C54</f>
        <v>0</v>
      </c>
      <c r="D54" s="72">
        <f>Příjemce!D54+D.ú.1!D54+D.ú.2!D54</f>
        <v>0</v>
      </c>
      <c r="E54" s="72" t="e">
        <f>Příjemce!E54+D.ú.1!E54+D.ú.2!E54</f>
        <v>#REF!</v>
      </c>
      <c r="F54" s="72">
        <f>Příjemce!F54+D.ú.1!F54+D.ú.2!F54</f>
        <v>0</v>
      </c>
      <c r="G54" s="72">
        <f>Příjemce!G54+D.ú.1!G54+D.ú.2!G54</f>
        <v>0</v>
      </c>
      <c r="H54" s="157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Příjemce!C55+D.ú.1!C55+D.ú.2!C55</f>
        <v>0</v>
      </c>
      <c r="D55" s="75">
        <f>Příjemce!D55+D.ú.1!D55+D.ú.2!D55</f>
        <v>0</v>
      </c>
      <c r="E55" s="75">
        <f>Příjemce!E55+D.ú.1!E55+D.ú.2!E55</f>
        <v>0</v>
      </c>
      <c r="F55" s="75">
        <f>Příjemce!F55+D.ú.1!F55+D.ú.2!F55</f>
        <v>0</v>
      </c>
      <c r="G55" s="75">
        <f>Příjemce!G55+D.ú.1!G55+D.ú.2!G55</f>
        <v>0</v>
      </c>
      <c r="H55" s="157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Příjemce!C56+D.ú.1!C56+D.ú.2!C56</f>
        <v>0</v>
      </c>
      <c r="D56" s="75">
        <f>Příjemce!D56+D.ú.1!D56+D.ú.2!D56</f>
        <v>0</v>
      </c>
      <c r="E56" s="75" t="e">
        <f>Příjemce!E56+D.ú.1!E56+D.ú.2!E56</f>
        <v>#REF!</v>
      </c>
      <c r="F56" s="75">
        <f>Příjemce!F56+D.ú.1!F56+D.ú.2!F56</f>
        <v>0</v>
      </c>
      <c r="G56" s="75">
        <f>Příjemce!G56+D.ú.1!G56+D.ú.2!G56</f>
        <v>0</v>
      </c>
      <c r="H56" s="157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Příjemce!C57+D.ú.1!C57+D.ú.2!C57</f>
        <v>0</v>
      </c>
      <c r="D57" s="78">
        <f>Příjemce!D57+D.ú.1!D57+D.ú.2!D57</f>
        <v>0</v>
      </c>
      <c r="E57" s="78" t="e">
        <f>Příjemce!E57+D.ú.1!E57+D.ú.2!E57</f>
        <v>#REF!</v>
      </c>
      <c r="F57" s="78">
        <f>Příjemce!F57+D.ú.1!F57+D.ú.2!F57</f>
        <v>0</v>
      </c>
      <c r="G57" s="78">
        <f>Příjemce!G57+D.ú.1!G57+D.ú.2!G57</f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2" t="s">
        <v>183</v>
      </c>
      <c r="B59" s="273"/>
      <c r="C59" s="273"/>
      <c r="D59" s="273"/>
      <c r="E59" s="273"/>
      <c r="F59" s="273"/>
      <c r="G59" s="290"/>
      <c r="H59" s="81"/>
    </row>
    <row r="60" spans="1:67" s="80" customFormat="1" ht="36" customHeight="1" thickBot="1" x14ac:dyDescent="0.3">
      <c r="A60" s="280" t="s">
        <v>26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177</v>
      </c>
      <c r="B61" s="275"/>
      <c r="C61" s="276">
        <f>'Údaje a typ výzkumu'!$C$5</f>
        <v>0</v>
      </c>
      <c r="D61" s="276"/>
      <c r="E61" s="276"/>
      <c r="F61" s="276"/>
      <c r="G61" s="276"/>
      <c r="H61" s="277"/>
    </row>
    <row r="62" spans="1:67" ht="15" customHeight="1" thickBot="1" x14ac:dyDescent="0.3">
      <c r="A62" s="274" t="s">
        <v>176</v>
      </c>
      <c r="B62" s="275"/>
      <c r="C62" s="278" t="str">
        <f>'Údaje a typ výzkumu'!$C$4&amp;"; "&amp;'Údaje a typ výzkumu'!$C$7&amp;"; "&amp;'Údaje a typ výzkumu'!$C$9&amp;""</f>
        <v xml:space="preserve">; ; </v>
      </c>
      <c r="D62" s="278"/>
      <c r="E62" s="278"/>
      <c r="F62" s="278"/>
      <c r="G62" s="278"/>
      <c r="H62" s="279"/>
    </row>
    <row r="63" spans="1:67" ht="15.75" customHeight="1" thickBot="1" x14ac:dyDescent="0.3">
      <c r="A63" s="286" t="s">
        <v>0</v>
      </c>
      <c r="B63" s="286" t="s">
        <v>1</v>
      </c>
      <c r="C63" s="288" t="str">
        <f>'Údaje a typ výzkumu'!C20</f>
        <v>Přihláška projektu</v>
      </c>
      <c r="D63" s="289"/>
      <c r="E63" s="179"/>
      <c r="F63" s="288" t="str">
        <f>'Údaje a typ výzkumu'!C21</f>
        <v>Podle Smlouvy</v>
      </c>
      <c r="G63" s="289"/>
      <c r="H63" s="284" t="s">
        <v>99</v>
      </c>
    </row>
    <row r="64" spans="1:67" ht="45" customHeight="1" thickBot="1" x14ac:dyDescent="0.3">
      <c r="A64" s="287"/>
      <c r="B64" s="287"/>
      <c r="C64" s="45" t="s">
        <v>97</v>
      </c>
      <c r="D64" s="45" t="s">
        <v>98</v>
      </c>
      <c r="E64" s="176"/>
      <c r="F64" s="45" t="s">
        <v>97</v>
      </c>
      <c r="G64" s="45" t="s">
        <v>98</v>
      </c>
      <c r="H64" s="285"/>
    </row>
    <row r="65" spans="1:8" ht="15" customHeight="1" x14ac:dyDescent="0.25">
      <c r="A65" s="46" t="s">
        <v>3</v>
      </c>
      <c r="B65" s="47" t="s">
        <v>70</v>
      </c>
      <c r="C65" s="48">
        <f>Příjemce!C65+D.ú.1!C65+D.ú.2!C65</f>
        <v>0</v>
      </c>
      <c r="D65" s="48">
        <f>Příjemce!D65+D.ú.1!D65+D.ú.2!D65</f>
        <v>0</v>
      </c>
      <c r="E65" s="48">
        <f>Příjemce!E65+D.ú.1!E65+D.ú.2!E65</f>
        <v>0</v>
      </c>
      <c r="F65" s="48">
        <f>Příjemce!F65+D.ú.1!F65+D.ú.2!F65</f>
        <v>0</v>
      </c>
      <c r="G65" s="48">
        <f>Příjemce!G65+D.ú.1!G65+D.ú.2!G65</f>
        <v>0</v>
      </c>
      <c r="H65" s="156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Příjemce!C66+D.ú.1!C66+D.ú.2!C66</f>
        <v>0</v>
      </c>
      <c r="D66" s="51">
        <f>Příjemce!D66+D.ú.1!D66+D.ú.2!D66</f>
        <v>0</v>
      </c>
      <c r="E66" s="51">
        <f>Příjemce!E66+D.ú.1!E66+D.ú.2!E66</f>
        <v>0</v>
      </c>
      <c r="F66" s="51">
        <f>Příjemce!F66+D.ú.1!F66+D.ú.2!F66</f>
        <v>0</v>
      </c>
      <c r="G66" s="51">
        <f>Příjemce!G66+D.ú.1!G66+D.ú.2!G66</f>
        <v>0</v>
      </c>
      <c r="H66" s="157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Příjemce!C67+D.ú.1!C67+D.ú.2!C67</f>
        <v>0</v>
      </c>
      <c r="D67" s="51">
        <f>Příjemce!D67+D.ú.1!D67+D.ú.2!D67</f>
        <v>0</v>
      </c>
      <c r="E67" s="51">
        <f>Příjemce!E67+D.ú.1!E67+D.ú.2!E67</f>
        <v>0</v>
      </c>
      <c r="F67" s="51">
        <f>Příjemce!F67+D.ú.1!F67+D.ú.2!F67</f>
        <v>0</v>
      </c>
      <c r="G67" s="51">
        <f>Příjemce!G67+D.ú.1!G67+D.ú.2!G67</f>
        <v>0</v>
      </c>
      <c r="H67" s="157">
        <f t="shared" ref="H67:H86" si="5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Příjemce!C68+D.ú.1!C68+D.ú.2!C68</f>
        <v>0</v>
      </c>
      <c r="D68" s="51">
        <f>Příjemce!D68+D.ú.1!D68+D.ú.2!D68</f>
        <v>0</v>
      </c>
      <c r="E68" s="51">
        <f>Příjemce!E68+D.ú.1!E68+D.ú.2!E68</f>
        <v>0</v>
      </c>
      <c r="F68" s="51">
        <f>Příjemce!F68+D.ú.1!F68+D.ú.2!F68</f>
        <v>0</v>
      </c>
      <c r="G68" s="51">
        <f>Příjemce!G68+D.ú.1!G68+D.ú.2!G68</f>
        <v>0</v>
      </c>
      <c r="H68" s="157">
        <f t="shared" si="5"/>
        <v>0</v>
      </c>
    </row>
    <row r="69" spans="1:8" ht="15" customHeight="1" x14ac:dyDescent="0.25">
      <c r="A69" s="49" t="s">
        <v>7</v>
      </c>
      <c r="B69" s="50" t="s">
        <v>43</v>
      </c>
      <c r="C69" s="51">
        <f>Příjemce!C69+D.ú.1!C69+D.ú.2!C69</f>
        <v>0</v>
      </c>
      <c r="D69" s="51">
        <f>Příjemce!D69+D.ú.1!D69+D.ú.2!D69</f>
        <v>0</v>
      </c>
      <c r="E69" s="51">
        <f>Příjemce!E69+D.ú.1!E69+D.ú.2!E69</f>
        <v>0</v>
      </c>
      <c r="F69" s="51">
        <f>Příjemce!F69+D.ú.1!F69+D.ú.2!F69</f>
        <v>0</v>
      </c>
      <c r="G69" s="51">
        <f>Příjemce!G69+D.ú.1!G69+D.ú.2!G69</f>
        <v>0</v>
      </c>
      <c r="H69" s="157">
        <f t="shared" si="5"/>
        <v>0</v>
      </c>
    </row>
    <row r="70" spans="1:8" ht="15" customHeight="1" x14ac:dyDescent="0.25">
      <c r="A70" s="49" t="s">
        <v>8</v>
      </c>
      <c r="B70" s="50" t="s">
        <v>9</v>
      </c>
      <c r="C70" s="51">
        <f>Příjemce!C70+D.ú.1!C70+D.ú.2!C70</f>
        <v>0</v>
      </c>
      <c r="D70" s="51">
        <f>Příjemce!D70+D.ú.1!D70+D.ú.2!D70</f>
        <v>0</v>
      </c>
      <c r="E70" s="51">
        <f>Příjemce!E70+D.ú.1!E70+D.ú.2!E70</f>
        <v>0</v>
      </c>
      <c r="F70" s="51">
        <f>Příjemce!F70+D.ú.1!F70+D.ú.2!F70</f>
        <v>0</v>
      </c>
      <c r="G70" s="51">
        <f>Příjemce!G70+D.ú.1!G70+D.ú.2!G70</f>
        <v>0</v>
      </c>
      <c r="H70" s="157">
        <f t="shared" si="5"/>
        <v>0</v>
      </c>
    </row>
    <row r="71" spans="1:8" ht="15" customHeight="1" x14ac:dyDescent="0.25">
      <c r="A71" s="52" t="s">
        <v>10</v>
      </c>
      <c r="B71" s="53" t="s">
        <v>24</v>
      </c>
      <c r="C71" s="54">
        <f>Příjemce!C71+D.ú.1!C71+D.ú.2!C71</f>
        <v>0</v>
      </c>
      <c r="D71" s="54">
        <f>Příjemce!D71+D.ú.1!D71+D.ú.2!D71</f>
        <v>0</v>
      </c>
      <c r="E71" s="54">
        <f>Příjemce!E71+D.ú.1!E71+D.ú.2!E71</f>
        <v>0</v>
      </c>
      <c r="F71" s="54">
        <f>Příjemce!F71+D.ú.1!F71+D.ú.2!F71</f>
        <v>0</v>
      </c>
      <c r="G71" s="54">
        <f>Příjemce!G71+D.ú.1!G71+D.ú.2!G71</f>
        <v>0</v>
      </c>
      <c r="H71" s="157">
        <f t="shared" si="5"/>
        <v>0</v>
      </c>
    </row>
    <row r="72" spans="1:8" ht="15" customHeight="1" x14ac:dyDescent="0.25">
      <c r="A72" s="55" t="s">
        <v>11</v>
      </c>
      <c r="B72" s="56" t="s">
        <v>74</v>
      </c>
      <c r="C72" s="57">
        <f>Příjemce!C72+D.ú.1!C72+D.ú.2!C72</f>
        <v>0</v>
      </c>
      <c r="D72" s="57">
        <f>Příjemce!D72+D.ú.1!D72+D.ú.2!D72</f>
        <v>0</v>
      </c>
      <c r="E72" s="57">
        <f>Příjemce!E72+D.ú.1!E72+D.ú.2!E72</f>
        <v>0</v>
      </c>
      <c r="F72" s="57">
        <f>Příjemce!F72+D.ú.1!F72+D.ú.2!F72</f>
        <v>0</v>
      </c>
      <c r="G72" s="57">
        <f>Příjemce!G72+D.ú.1!G72+D.ú.2!G72</f>
        <v>0</v>
      </c>
      <c r="H72" s="157">
        <f t="shared" si="5"/>
        <v>0</v>
      </c>
    </row>
    <row r="73" spans="1:8" ht="15" customHeight="1" x14ac:dyDescent="0.25">
      <c r="A73" s="55" t="s">
        <v>12</v>
      </c>
      <c r="B73" s="56" t="s">
        <v>75</v>
      </c>
      <c r="C73" s="57">
        <f>Příjemce!C73+D.ú.1!C73+D.ú.2!C73</f>
        <v>0</v>
      </c>
      <c r="D73" s="57">
        <f>Příjemce!D73+D.ú.1!D73+D.ú.2!D73</f>
        <v>0</v>
      </c>
      <c r="E73" s="57">
        <f>Příjemce!E73+D.ú.1!E73+D.ú.2!E73</f>
        <v>0</v>
      </c>
      <c r="F73" s="57">
        <f>Příjemce!F73+D.ú.1!F73+D.ú.2!F73</f>
        <v>0</v>
      </c>
      <c r="G73" s="57">
        <f>Příjemce!G73+D.ú.1!G73+D.ú.2!G73</f>
        <v>0</v>
      </c>
      <c r="H73" s="157">
        <f t="shared" si="5"/>
        <v>0</v>
      </c>
    </row>
    <row r="74" spans="1:8" ht="15" customHeight="1" x14ac:dyDescent="0.25">
      <c r="A74" s="55" t="s">
        <v>67</v>
      </c>
      <c r="B74" s="56" t="s">
        <v>80</v>
      </c>
      <c r="C74" s="57">
        <f>Příjemce!C74+D.ú.1!C74+D.ú.2!C74</f>
        <v>0</v>
      </c>
      <c r="D74" s="57">
        <f>Příjemce!D74+D.ú.1!D74+D.ú.2!D74</f>
        <v>0</v>
      </c>
      <c r="E74" s="57">
        <f>Příjemce!E74+D.ú.1!E74+D.ú.2!E74</f>
        <v>0</v>
      </c>
      <c r="F74" s="57">
        <f>Příjemce!F74+D.ú.1!F74+D.ú.2!F74</f>
        <v>0</v>
      </c>
      <c r="G74" s="57">
        <f>Příjemce!G74+D.ú.1!G74+D.ú.2!G74</f>
        <v>0</v>
      </c>
      <c r="H74" s="157">
        <f t="shared" si="5"/>
        <v>0</v>
      </c>
    </row>
    <row r="75" spans="1:8" ht="15" customHeight="1" x14ac:dyDescent="0.25">
      <c r="A75" s="55" t="s">
        <v>68</v>
      </c>
      <c r="B75" s="56" t="s">
        <v>81</v>
      </c>
      <c r="C75" s="57">
        <f>Příjemce!C75+D.ú.1!C75+D.ú.2!C75</f>
        <v>0</v>
      </c>
      <c r="D75" s="57">
        <f>Příjemce!D75+D.ú.1!D75+D.ú.2!D75</f>
        <v>0</v>
      </c>
      <c r="E75" s="57">
        <f>Příjemce!E75+D.ú.1!E75+D.ú.2!E75</f>
        <v>0</v>
      </c>
      <c r="F75" s="57">
        <f>Příjemce!F75+D.ú.1!F75+D.ú.2!F75</f>
        <v>0</v>
      </c>
      <c r="G75" s="57">
        <f>Příjemce!G75+D.ú.1!G75+D.ú.2!G75</f>
        <v>0</v>
      </c>
      <c r="H75" s="157">
        <f t="shared" si="5"/>
        <v>0</v>
      </c>
    </row>
    <row r="76" spans="1:8" ht="15" customHeight="1" x14ac:dyDescent="0.25">
      <c r="A76" s="58" t="s">
        <v>13</v>
      </c>
      <c r="B76" s="59" t="s">
        <v>69</v>
      </c>
      <c r="C76" s="60">
        <f>Příjemce!C76+D.ú.1!C76+D.ú.2!C76</f>
        <v>0</v>
      </c>
      <c r="D76" s="60">
        <f>Příjemce!D76+D.ú.1!D76+D.ú.2!D76</f>
        <v>0</v>
      </c>
      <c r="E76" s="60">
        <f>Příjemce!E76+D.ú.1!E76+D.ú.2!E76</f>
        <v>0</v>
      </c>
      <c r="F76" s="60">
        <f>Příjemce!F76+D.ú.1!F76+D.ú.2!F76</f>
        <v>0</v>
      </c>
      <c r="G76" s="60">
        <f>Příjemce!G76+D.ú.1!G76+D.ú.2!G76</f>
        <v>0</v>
      </c>
      <c r="H76" s="157">
        <f t="shared" si="5"/>
        <v>0</v>
      </c>
    </row>
    <row r="77" spans="1:8" ht="15" customHeight="1" x14ac:dyDescent="0.25">
      <c r="A77" s="61" t="s">
        <v>14</v>
      </c>
      <c r="B77" s="62" t="s">
        <v>142</v>
      </c>
      <c r="C77" s="63">
        <f>Příjemce!C77+D.ú.1!C77+D.ú.2!C77</f>
        <v>0</v>
      </c>
      <c r="D77" s="63">
        <f>Příjemce!D77+D.ú.1!D77+D.ú.2!D77</f>
        <v>0</v>
      </c>
      <c r="E77" s="63">
        <f>Příjemce!E77+D.ú.1!E77+D.ú.2!E77</f>
        <v>0</v>
      </c>
      <c r="F77" s="63">
        <f>Příjemce!F77+D.ú.1!F77+D.ú.2!F77</f>
        <v>0</v>
      </c>
      <c r="G77" s="63">
        <f>Příjemce!G77+D.ú.1!G77+D.ú.2!G77</f>
        <v>0</v>
      </c>
      <c r="H77" s="157">
        <f t="shared" si="5"/>
        <v>0</v>
      </c>
    </row>
    <row r="78" spans="1:8" ht="15" customHeight="1" x14ac:dyDescent="0.25">
      <c r="A78" s="61" t="s">
        <v>15</v>
      </c>
      <c r="B78" s="62" t="s">
        <v>143</v>
      </c>
      <c r="C78" s="63">
        <f>Příjemce!C78+D.ú.1!C78+D.ú.2!C78</f>
        <v>0</v>
      </c>
      <c r="D78" s="63">
        <f>Příjemce!D78+D.ú.1!D78+D.ú.2!D78</f>
        <v>0</v>
      </c>
      <c r="E78" s="63">
        <f>Příjemce!E78+D.ú.1!E78+D.ú.2!E78</f>
        <v>0</v>
      </c>
      <c r="F78" s="63">
        <f>Příjemce!F78+D.ú.1!F78+D.ú.2!F78</f>
        <v>0</v>
      </c>
      <c r="G78" s="63">
        <f>Příjemce!G78+D.ú.1!G78+D.ú.2!G78</f>
        <v>0</v>
      </c>
      <c r="H78" s="157">
        <f t="shared" si="5"/>
        <v>0</v>
      </c>
    </row>
    <row r="79" spans="1:8" ht="15" customHeight="1" x14ac:dyDescent="0.25">
      <c r="A79" s="61" t="s">
        <v>16</v>
      </c>
      <c r="B79" s="62" t="s">
        <v>144</v>
      </c>
      <c r="C79" s="63">
        <f>Příjemce!C79+D.ú.1!C79+D.ú.2!C79</f>
        <v>0</v>
      </c>
      <c r="D79" s="63">
        <f>Příjemce!D79+D.ú.1!D79+D.ú.2!D79</f>
        <v>0</v>
      </c>
      <c r="E79" s="63">
        <f>Příjemce!E79+D.ú.1!E79+D.ú.2!E79</f>
        <v>0</v>
      </c>
      <c r="F79" s="63">
        <f>Příjemce!F79+D.ú.1!F79+D.ú.2!F79</f>
        <v>0</v>
      </c>
      <c r="G79" s="63">
        <f>Příjemce!G79+D.ú.1!G79+D.ú.2!G79</f>
        <v>0</v>
      </c>
      <c r="H79" s="157">
        <f t="shared" si="5"/>
        <v>0</v>
      </c>
    </row>
    <row r="80" spans="1:8" ht="15" customHeight="1" x14ac:dyDescent="0.25">
      <c r="A80" s="61" t="s">
        <v>17</v>
      </c>
      <c r="B80" s="62" t="s">
        <v>145</v>
      </c>
      <c r="C80" s="63">
        <f>Příjemce!C80+D.ú.1!C80+D.ú.2!C80</f>
        <v>0</v>
      </c>
      <c r="D80" s="63">
        <f>Příjemce!D80+D.ú.1!D80+D.ú.2!D80</f>
        <v>0</v>
      </c>
      <c r="E80" s="63">
        <f>Příjemce!E80+D.ú.1!E80+D.ú.2!E80</f>
        <v>0</v>
      </c>
      <c r="F80" s="63">
        <f>Příjemce!F80+D.ú.1!F80+D.ú.2!F80</f>
        <v>0</v>
      </c>
      <c r="G80" s="63">
        <f>Příjemce!G80+D.ú.1!G80+D.ú.2!G80</f>
        <v>0</v>
      </c>
      <c r="H80" s="157">
        <f t="shared" si="5"/>
        <v>0</v>
      </c>
    </row>
    <row r="81" spans="1:67" ht="15" customHeight="1" x14ac:dyDescent="0.25">
      <c r="A81" s="64" t="s">
        <v>18</v>
      </c>
      <c r="B81" s="65" t="s">
        <v>82</v>
      </c>
      <c r="C81" s="66">
        <f>Příjemce!C81+D.ú.1!C81+D.ú.2!C81</f>
        <v>0</v>
      </c>
      <c r="D81" s="66">
        <f>Příjemce!D81+D.ú.1!D81+D.ú.2!D81</f>
        <v>0</v>
      </c>
      <c r="E81" s="66">
        <f>Příjemce!E81+D.ú.1!E81+D.ú.2!E81</f>
        <v>0</v>
      </c>
      <c r="F81" s="66">
        <f>Příjemce!F81+D.ú.1!F81+D.ú.2!F81</f>
        <v>0</v>
      </c>
      <c r="G81" s="66">
        <f>Příjemce!G81+D.ú.1!G81+D.ú.2!G81</f>
        <v>0</v>
      </c>
      <c r="H81" s="157">
        <f t="shared" si="5"/>
        <v>0</v>
      </c>
    </row>
    <row r="82" spans="1:67" ht="15" customHeight="1" x14ac:dyDescent="0.25">
      <c r="A82" s="67" t="s">
        <v>19</v>
      </c>
      <c r="B82" s="68" t="s">
        <v>55</v>
      </c>
      <c r="C82" s="69">
        <f>Příjemce!C82+D.ú.1!C82+D.ú.2!C82</f>
        <v>0</v>
      </c>
      <c r="D82" s="69">
        <f>Příjemce!D82+D.ú.1!D82+D.ú.2!D82</f>
        <v>0</v>
      </c>
      <c r="E82" s="69">
        <f>Příjemce!E82+D.ú.1!E82+D.ú.2!E82</f>
        <v>0</v>
      </c>
      <c r="F82" s="69">
        <f>Příjemce!F82+D.ú.1!F82+D.ú.2!F82</f>
        <v>0</v>
      </c>
      <c r="G82" s="69">
        <f>Příjemce!G82+D.ú.1!G82+D.ú.2!G82</f>
        <v>0</v>
      </c>
      <c r="H82" s="157">
        <f t="shared" si="5"/>
        <v>0</v>
      </c>
    </row>
    <row r="83" spans="1:67" ht="15" customHeight="1" x14ac:dyDescent="0.25">
      <c r="A83" s="70" t="s">
        <v>20</v>
      </c>
      <c r="B83" s="71" t="s">
        <v>83</v>
      </c>
      <c r="C83" s="72">
        <f>Příjemce!C83+D.ú.1!C83+D.ú.2!C83</f>
        <v>0</v>
      </c>
      <c r="D83" s="72">
        <f>Příjemce!D83+D.ú.1!D83+D.ú.2!D83</f>
        <v>0</v>
      </c>
      <c r="E83" s="72" t="e">
        <f>Příjemce!E83+D.ú.1!E83+D.ú.2!E83</f>
        <v>#REF!</v>
      </c>
      <c r="F83" s="72">
        <f>Příjemce!F83+D.ú.1!F83+D.ú.2!F83</f>
        <v>0</v>
      </c>
      <c r="G83" s="72">
        <f>Příjemce!G83+D.ú.1!G83+D.ú.2!G83</f>
        <v>0</v>
      </c>
      <c r="H83" s="157">
        <f t="shared" si="5"/>
        <v>0</v>
      </c>
    </row>
    <row r="84" spans="1:67" ht="15" customHeight="1" x14ac:dyDescent="0.25">
      <c r="A84" s="73" t="s">
        <v>22</v>
      </c>
      <c r="B84" s="74" t="s">
        <v>76</v>
      </c>
      <c r="C84" s="75">
        <f>Příjemce!C84+D.ú.1!C84+D.ú.2!C84</f>
        <v>0</v>
      </c>
      <c r="D84" s="75">
        <f>Příjemce!D84+D.ú.1!D84+D.ú.2!D84</f>
        <v>0</v>
      </c>
      <c r="E84" s="75">
        <f>Příjemce!E84+D.ú.1!E84+D.ú.2!E84</f>
        <v>0</v>
      </c>
      <c r="F84" s="75">
        <f>Příjemce!F84+D.ú.1!F84+D.ú.2!F84</f>
        <v>0</v>
      </c>
      <c r="G84" s="75">
        <f>Příjemce!G84+D.ú.1!G84+D.ú.2!G84</f>
        <v>0</v>
      </c>
      <c r="H84" s="157">
        <f t="shared" si="5"/>
        <v>0</v>
      </c>
    </row>
    <row r="85" spans="1:67" ht="15" customHeight="1" x14ac:dyDescent="0.25">
      <c r="A85" s="73" t="s">
        <v>23</v>
      </c>
      <c r="B85" s="74" t="s">
        <v>77</v>
      </c>
      <c r="C85" s="75">
        <f>Příjemce!C85+D.ú.1!C85+D.ú.2!C85</f>
        <v>0</v>
      </c>
      <c r="D85" s="75">
        <f>Příjemce!D85+D.ú.1!D85+D.ú.2!D85</f>
        <v>0</v>
      </c>
      <c r="E85" s="75" t="e">
        <f>Příjemce!E85+D.ú.1!E85+D.ú.2!E85</f>
        <v>#REF!</v>
      </c>
      <c r="F85" s="75">
        <f>Příjemce!F85+D.ú.1!F85+D.ú.2!F85</f>
        <v>0</v>
      </c>
      <c r="G85" s="75">
        <f>Příjemce!G85+D.ú.1!G85+D.ú.2!G85</f>
        <v>0</v>
      </c>
      <c r="H85" s="157">
        <f t="shared" si="5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Příjemce!C86+D.ú.1!C86+D.ú.2!C86</f>
        <v>0</v>
      </c>
      <c r="D86" s="78">
        <f>Příjemce!D86+D.ú.1!D86+D.ú.2!D86</f>
        <v>0</v>
      </c>
      <c r="E86" s="78" t="e">
        <f>Příjemce!E86+D.ú.1!E86+D.ú.2!E86</f>
        <v>#REF!</v>
      </c>
      <c r="F86" s="78">
        <f>Příjemce!F86+D.ú.1!F86+D.ú.2!F86</f>
        <v>0</v>
      </c>
      <c r="G86" s="78">
        <f>Příjemce!G86+D.ú.1!G86+D.ú.2!G86</f>
        <v>0</v>
      </c>
      <c r="H86" s="157">
        <f t="shared" si="5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2" t="s">
        <v>184</v>
      </c>
      <c r="B88" s="273"/>
      <c r="C88" s="273"/>
      <c r="D88" s="273"/>
      <c r="E88" s="273"/>
      <c r="F88" s="273"/>
      <c r="G88" s="290"/>
      <c r="H88" s="81"/>
    </row>
    <row r="89" spans="1:67" s="80" customFormat="1" ht="36" customHeight="1" thickBot="1" x14ac:dyDescent="0.3">
      <c r="A89" s="280" t="s">
        <v>26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177</v>
      </c>
      <c r="B90" s="275"/>
      <c r="C90" s="276">
        <f>'Údaje a typ výzkumu'!$C$5</f>
        <v>0</v>
      </c>
      <c r="D90" s="276"/>
      <c r="E90" s="276"/>
      <c r="F90" s="276"/>
      <c r="G90" s="276"/>
      <c r="H90" s="277"/>
    </row>
    <row r="91" spans="1:67" ht="15" customHeight="1" thickBot="1" x14ac:dyDescent="0.3">
      <c r="A91" s="274" t="s">
        <v>176</v>
      </c>
      <c r="B91" s="275"/>
      <c r="C91" s="278" t="str">
        <f>'Údaje a typ výzkumu'!$C$4&amp;"; "&amp;'Údaje a typ výzkumu'!$C$7&amp;"; "&amp;'Údaje a typ výzkumu'!$C$9&amp;""</f>
        <v xml:space="preserve">; ; </v>
      </c>
      <c r="D91" s="278"/>
      <c r="E91" s="278"/>
      <c r="F91" s="278"/>
      <c r="G91" s="278"/>
      <c r="H91" s="279"/>
    </row>
    <row r="92" spans="1:67" ht="15.75" customHeight="1" thickBot="1" x14ac:dyDescent="0.3">
      <c r="A92" s="286" t="s">
        <v>0</v>
      </c>
      <c r="B92" s="286" t="s">
        <v>1</v>
      </c>
      <c r="C92" s="288" t="str">
        <f>'Údaje a typ výzkumu'!C20</f>
        <v>Přihláška projektu</v>
      </c>
      <c r="D92" s="289"/>
      <c r="E92" s="179"/>
      <c r="F92" s="288" t="str">
        <f>'Údaje a typ výzkumu'!C21</f>
        <v>Podle Smlouvy</v>
      </c>
      <c r="G92" s="289"/>
      <c r="H92" s="284" t="s">
        <v>99</v>
      </c>
    </row>
    <row r="93" spans="1:67" ht="45" customHeight="1" thickBot="1" x14ac:dyDescent="0.3">
      <c r="A93" s="287"/>
      <c r="B93" s="287"/>
      <c r="C93" s="45" t="s">
        <v>97</v>
      </c>
      <c r="D93" s="45" t="s">
        <v>98</v>
      </c>
      <c r="E93" s="176"/>
      <c r="F93" s="45" t="s">
        <v>97</v>
      </c>
      <c r="G93" s="45" t="s">
        <v>98</v>
      </c>
      <c r="H93" s="285"/>
    </row>
    <row r="94" spans="1:67" ht="15" customHeight="1" x14ac:dyDescent="0.25">
      <c r="A94" s="46" t="s">
        <v>3</v>
      </c>
      <c r="B94" s="47" t="s">
        <v>70</v>
      </c>
      <c r="C94" s="48">
        <f>Příjemce!C94+D.ú.1!C94+D.ú.2!C94</f>
        <v>0</v>
      </c>
      <c r="D94" s="48">
        <f>Příjemce!D94+D.ú.1!D94+D.ú.2!D94</f>
        <v>0</v>
      </c>
      <c r="E94" s="48">
        <f>Příjemce!E94+D.ú.1!E94+D.ú.2!E94</f>
        <v>0</v>
      </c>
      <c r="F94" s="48">
        <f>Příjemce!F94+D.ú.1!F94+D.ú.2!F94</f>
        <v>0</v>
      </c>
      <c r="G94" s="48">
        <f>Příjemce!G94+D.ú.1!G94+D.ú.2!G94</f>
        <v>0</v>
      </c>
      <c r="H94" s="156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Příjemce!C95+D.ú.1!C95+D.ú.2!C95</f>
        <v>0</v>
      </c>
      <c r="D95" s="51">
        <f>Příjemce!D95+D.ú.1!D95+D.ú.2!D95</f>
        <v>0</v>
      </c>
      <c r="E95" s="51">
        <f>Příjemce!E95+D.ú.1!E95+D.ú.2!E95</f>
        <v>0</v>
      </c>
      <c r="F95" s="51">
        <f>Příjemce!F95+D.ú.1!F95+D.ú.2!F95</f>
        <v>0</v>
      </c>
      <c r="G95" s="51">
        <f>Příjemce!G95+D.ú.1!G95+D.ú.2!G95</f>
        <v>0</v>
      </c>
      <c r="H95" s="157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Příjemce!C96+D.ú.1!C96+D.ú.2!C96</f>
        <v>0</v>
      </c>
      <c r="D96" s="51">
        <f>Příjemce!D96+D.ú.1!D96+D.ú.2!D96</f>
        <v>0</v>
      </c>
      <c r="E96" s="51">
        <f>Příjemce!E96+D.ú.1!E96+D.ú.2!E96</f>
        <v>0</v>
      </c>
      <c r="F96" s="51">
        <f>Příjemce!F96+D.ú.1!F96+D.ú.2!F96</f>
        <v>0</v>
      </c>
      <c r="G96" s="51">
        <f>Příjemce!G96+D.ú.1!G96+D.ú.2!G96</f>
        <v>0</v>
      </c>
      <c r="H96" s="157">
        <f t="shared" ref="H96:H115" si="6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Příjemce!C97+D.ú.1!C97+D.ú.2!C97</f>
        <v>0</v>
      </c>
      <c r="D97" s="51">
        <f>Příjemce!D97+D.ú.1!D97+D.ú.2!D97</f>
        <v>0</v>
      </c>
      <c r="E97" s="51">
        <f>Příjemce!E97+D.ú.1!E97+D.ú.2!E97</f>
        <v>0</v>
      </c>
      <c r="F97" s="51">
        <f>Příjemce!F97+D.ú.1!F97+D.ú.2!F97</f>
        <v>0</v>
      </c>
      <c r="G97" s="51">
        <f>Příjemce!G97+D.ú.1!G97+D.ú.2!G97</f>
        <v>0</v>
      </c>
      <c r="H97" s="157">
        <f t="shared" si="6"/>
        <v>0</v>
      </c>
    </row>
    <row r="98" spans="1:8" ht="15" customHeight="1" x14ac:dyDescent="0.25">
      <c r="A98" s="49" t="s">
        <v>7</v>
      </c>
      <c r="B98" s="50" t="s">
        <v>43</v>
      </c>
      <c r="C98" s="51">
        <f>Příjemce!C98+D.ú.1!C98+D.ú.2!C98</f>
        <v>0</v>
      </c>
      <c r="D98" s="51">
        <f>Příjemce!D98+D.ú.1!D98+D.ú.2!D98</f>
        <v>0</v>
      </c>
      <c r="E98" s="51">
        <f>Příjemce!E98+D.ú.1!E98+D.ú.2!E98</f>
        <v>0</v>
      </c>
      <c r="F98" s="51">
        <f>Příjemce!F98+D.ú.1!F98+D.ú.2!F98</f>
        <v>0</v>
      </c>
      <c r="G98" s="51">
        <f>Příjemce!G98+D.ú.1!G98+D.ú.2!G98</f>
        <v>0</v>
      </c>
      <c r="H98" s="157">
        <f t="shared" si="6"/>
        <v>0</v>
      </c>
    </row>
    <row r="99" spans="1:8" ht="15" customHeight="1" x14ac:dyDescent="0.25">
      <c r="A99" s="49" t="s">
        <v>8</v>
      </c>
      <c r="B99" s="50" t="s">
        <v>9</v>
      </c>
      <c r="C99" s="51">
        <f>Příjemce!C99+D.ú.1!C99+D.ú.2!C99</f>
        <v>0</v>
      </c>
      <c r="D99" s="51">
        <f>Příjemce!D99+D.ú.1!D99+D.ú.2!D99</f>
        <v>0</v>
      </c>
      <c r="E99" s="51">
        <f>Příjemce!E99+D.ú.1!E99+D.ú.2!E99</f>
        <v>0</v>
      </c>
      <c r="F99" s="51">
        <f>Příjemce!F99+D.ú.1!F99+D.ú.2!F99</f>
        <v>0</v>
      </c>
      <c r="G99" s="51">
        <f>Příjemce!G99+D.ú.1!G99+D.ú.2!G99</f>
        <v>0</v>
      </c>
      <c r="H99" s="157">
        <f t="shared" si="6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Příjemce!C100+D.ú.1!C100+D.ú.2!C100</f>
        <v>0</v>
      </c>
      <c r="D100" s="54">
        <f>Příjemce!D100+D.ú.1!D100+D.ú.2!D100</f>
        <v>0</v>
      </c>
      <c r="E100" s="54">
        <f>Příjemce!E100+D.ú.1!E100+D.ú.2!E100</f>
        <v>0</v>
      </c>
      <c r="F100" s="54">
        <f>Příjemce!F100+D.ú.1!F100+D.ú.2!F100</f>
        <v>0</v>
      </c>
      <c r="G100" s="54">
        <f>Příjemce!G100+D.ú.1!G100+D.ú.2!G100</f>
        <v>0</v>
      </c>
      <c r="H100" s="157">
        <f t="shared" si="6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Příjemce!C101+D.ú.1!C101+D.ú.2!C101</f>
        <v>0</v>
      </c>
      <c r="D101" s="57">
        <f>Příjemce!D101+D.ú.1!D101+D.ú.2!D101</f>
        <v>0</v>
      </c>
      <c r="E101" s="57">
        <f>Příjemce!E101+D.ú.1!E101+D.ú.2!E101</f>
        <v>0</v>
      </c>
      <c r="F101" s="57">
        <f>Příjemce!F101+D.ú.1!F101+D.ú.2!F101</f>
        <v>0</v>
      </c>
      <c r="G101" s="57">
        <f>Příjemce!G101+D.ú.1!G101+D.ú.2!G101</f>
        <v>0</v>
      </c>
      <c r="H101" s="157">
        <f t="shared" si="6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Příjemce!C102+D.ú.1!C102+D.ú.2!C102</f>
        <v>0</v>
      </c>
      <c r="D102" s="57">
        <f>Příjemce!D102+D.ú.1!D102+D.ú.2!D102</f>
        <v>0</v>
      </c>
      <c r="E102" s="57">
        <f>Příjemce!E102+D.ú.1!E102+D.ú.2!E102</f>
        <v>0</v>
      </c>
      <c r="F102" s="57">
        <f>Příjemce!F102+D.ú.1!F102+D.ú.2!F102</f>
        <v>0</v>
      </c>
      <c r="G102" s="57">
        <f>Příjemce!G102+D.ú.1!G102+D.ú.2!G102</f>
        <v>0</v>
      </c>
      <c r="H102" s="157">
        <f t="shared" si="6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Příjemce!C103+D.ú.1!C103+D.ú.2!C103</f>
        <v>0</v>
      </c>
      <c r="D103" s="57">
        <f>Příjemce!D103+D.ú.1!D103+D.ú.2!D103</f>
        <v>0</v>
      </c>
      <c r="E103" s="57">
        <f>Příjemce!E103+D.ú.1!E103+D.ú.2!E103</f>
        <v>0</v>
      </c>
      <c r="F103" s="57">
        <f>Příjemce!F103+D.ú.1!F103+D.ú.2!F103</f>
        <v>0</v>
      </c>
      <c r="G103" s="57">
        <f>Příjemce!G103+D.ú.1!G103+D.ú.2!G103</f>
        <v>0</v>
      </c>
      <c r="H103" s="157">
        <f t="shared" si="6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Příjemce!C104+D.ú.1!C104+D.ú.2!C104</f>
        <v>0</v>
      </c>
      <c r="D104" s="57">
        <f>Příjemce!D104+D.ú.1!D104+D.ú.2!D104</f>
        <v>0</v>
      </c>
      <c r="E104" s="57">
        <f>Příjemce!E104+D.ú.1!E104+D.ú.2!E104</f>
        <v>0</v>
      </c>
      <c r="F104" s="57">
        <f>Příjemce!F104+D.ú.1!F104+D.ú.2!F104</f>
        <v>0</v>
      </c>
      <c r="G104" s="57">
        <f>Příjemce!G104+D.ú.1!G104+D.ú.2!G104</f>
        <v>0</v>
      </c>
      <c r="H104" s="157">
        <f t="shared" si="6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Příjemce!C105+D.ú.1!C105+D.ú.2!C105</f>
        <v>0</v>
      </c>
      <c r="D105" s="60">
        <f>Příjemce!D105+D.ú.1!D105+D.ú.2!D105</f>
        <v>0</v>
      </c>
      <c r="E105" s="60">
        <f>Příjemce!E105+D.ú.1!E105+D.ú.2!E105</f>
        <v>0</v>
      </c>
      <c r="F105" s="60">
        <f>Příjemce!F105+D.ú.1!F105+D.ú.2!F105</f>
        <v>0</v>
      </c>
      <c r="G105" s="60">
        <f>Příjemce!G105+D.ú.1!G105+D.ú.2!G105</f>
        <v>0</v>
      </c>
      <c r="H105" s="157">
        <f t="shared" si="6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Příjemce!C106+D.ú.1!C106+D.ú.2!C106</f>
        <v>0</v>
      </c>
      <c r="D106" s="63">
        <f>Příjemce!D106+D.ú.1!D106+D.ú.2!D106</f>
        <v>0</v>
      </c>
      <c r="E106" s="63">
        <f>Příjemce!E106+D.ú.1!E106+D.ú.2!E106</f>
        <v>0</v>
      </c>
      <c r="F106" s="63">
        <f>Příjemce!F106+D.ú.1!F106+D.ú.2!F106</f>
        <v>0</v>
      </c>
      <c r="G106" s="63">
        <f>Příjemce!G106+D.ú.1!G106+D.ú.2!G106</f>
        <v>0</v>
      </c>
      <c r="H106" s="157">
        <f t="shared" si="6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Příjemce!C107+D.ú.1!C107+D.ú.2!C107</f>
        <v>0</v>
      </c>
      <c r="D107" s="63">
        <f>Příjemce!D107+D.ú.1!D107+D.ú.2!D107</f>
        <v>0</v>
      </c>
      <c r="E107" s="63">
        <f>Příjemce!E107+D.ú.1!E107+D.ú.2!E107</f>
        <v>0</v>
      </c>
      <c r="F107" s="63">
        <f>Příjemce!F107+D.ú.1!F107+D.ú.2!F107</f>
        <v>0</v>
      </c>
      <c r="G107" s="63">
        <f>Příjemce!G107+D.ú.1!G107+D.ú.2!G107</f>
        <v>0</v>
      </c>
      <c r="H107" s="157">
        <f t="shared" si="6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Příjemce!C108+D.ú.1!C108+D.ú.2!C108</f>
        <v>0</v>
      </c>
      <c r="D108" s="63">
        <f>Příjemce!D108+D.ú.1!D108+D.ú.2!D108</f>
        <v>0</v>
      </c>
      <c r="E108" s="63">
        <f>Příjemce!E108+D.ú.1!E108+D.ú.2!E108</f>
        <v>0</v>
      </c>
      <c r="F108" s="63">
        <f>Příjemce!F108+D.ú.1!F108+D.ú.2!F108</f>
        <v>0</v>
      </c>
      <c r="G108" s="63">
        <f>Příjemce!G108+D.ú.1!G108+D.ú.2!G108</f>
        <v>0</v>
      </c>
      <c r="H108" s="157">
        <f t="shared" si="6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Příjemce!C109+D.ú.1!C109+D.ú.2!C109</f>
        <v>0</v>
      </c>
      <c r="D109" s="63">
        <f>Příjemce!D109+D.ú.1!D109+D.ú.2!D109</f>
        <v>0</v>
      </c>
      <c r="E109" s="63">
        <f>Příjemce!E109+D.ú.1!E109+D.ú.2!E109</f>
        <v>0</v>
      </c>
      <c r="F109" s="63">
        <f>Příjemce!F109+D.ú.1!F109+D.ú.2!F109</f>
        <v>0</v>
      </c>
      <c r="G109" s="63">
        <f>Příjemce!G109+D.ú.1!G109+D.ú.2!G109</f>
        <v>0</v>
      </c>
      <c r="H109" s="157">
        <f t="shared" si="6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Příjemce!C110+D.ú.1!C110+D.ú.2!C110</f>
        <v>0</v>
      </c>
      <c r="D110" s="66">
        <f>Příjemce!D110+D.ú.1!D110+D.ú.2!D110</f>
        <v>0</v>
      </c>
      <c r="E110" s="66">
        <f>Příjemce!E110+D.ú.1!E110+D.ú.2!E110</f>
        <v>0</v>
      </c>
      <c r="F110" s="66">
        <f>Příjemce!F110+D.ú.1!F110+D.ú.2!F110</f>
        <v>0</v>
      </c>
      <c r="G110" s="66">
        <f>Příjemce!G110+D.ú.1!G110+D.ú.2!G110</f>
        <v>0</v>
      </c>
      <c r="H110" s="157">
        <f t="shared" si="6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Příjemce!C111+D.ú.1!C111+D.ú.2!C111</f>
        <v>0</v>
      </c>
      <c r="D111" s="69">
        <f>Příjemce!D111+D.ú.1!D111+D.ú.2!D111</f>
        <v>0</v>
      </c>
      <c r="E111" s="69">
        <f>Příjemce!E111+D.ú.1!E111+D.ú.2!E111</f>
        <v>0</v>
      </c>
      <c r="F111" s="69">
        <f>Příjemce!F111+D.ú.1!F111+D.ú.2!F111</f>
        <v>0</v>
      </c>
      <c r="G111" s="69">
        <f>Příjemce!G111+D.ú.1!G111+D.ú.2!G111</f>
        <v>0</v>
      </c>
      <c r="H111" s="157">
        <f t="shared" si="6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Příjemce!C112+D.ú.1!C112+D.ú.2!C112</f>
        <v>0</v>
      </c>
      <c r="D112" s="72">
        <f>Příjemce!D112+D.ú.1!D112+D.ú.2!D112</f>
        <v>0</v>
      </c>
      <c r="E112" s="72" t="e">
        <f>Příjemce!E112+D.ú.1!E112+D.ú.2!E112</f>
        <v>#REF!</v>
      </c>
      <c r="F112" s="72">
        <f>Příjemce!F112+D.ú.1!F112+D.ú.2!F112</f>
        <v>0</v>
      </c>
      <c r="G112" s="72">
        <f>Příjemce!G112+D.ú.1!G112+D.ú.2!G112</f>
        <v>0</v>
      </c>
      <c r="H112" s="157">
        <f t="shared" si="6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Příjemce!C113+D.ú.1!C113+D.ú.2!C113</f>
        <v>0</v>
      </c>
      <c r="D113" s="75">
        <f>Příjemce!D113+D.ú.1!D113+D.ú.2!D113</f>
        <v>0</v>
      </c>
      <c r="E113" s="75">
        <f>Příjemce!E113+D.ú.1!E113+D.ú.2!E113</f>
        <v>0</v>
      </c>
      <c r="F113" s="75">
        <f>Příjemce!F113+D.ú.1!F113+D.ú.2!F113</f>
        <v>0</v>
      </c>
      <c r="G113" s="75">
        <f>Příjemce!G113+D.ú.1!G113+D.ú.2!G113</f>
        <v>0</v>
      </c>
      <c r="H113" s="157">
        <f t="shared" si="6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Příjemce!C114+D.ú.1!C114+D.ú.2!C114</f>
        <v>0</v>
      </c>
      <c r="D114" s="75">
        <f>Příjemce!D114+D.ú.1!D114+D.ú.2!D114</f>
        <v>0</v>
      </c>
      <c r="E114" s="75" t="e">
        <f>Příjemce!E114+D.ú.1!E114+D.ú.2!E114</f>
        <v>#REF!</v>
      </c>
      <c r="F114" s="75">
        <f>Příjemce!F114+D.ú.1!F114+D.ú.2!F114</f>
        <v>0</v>
      </c>
      <c r="G114" s="75">
        <f>Příjemce!G114+D.ú.1!G114+D.ú.2!G114</f>
        <v>0</v>
      </c>
      <c r="H114" s="157">
        <f t="shared" si="6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Příjemce!C115+D.ú.1!C115+D.ú.2!C115</f>
        <v>0</v>
      </c>
      <c r="D115" s="78">
        <f>Příjemce!D115+D.ú.1!D115+D.ú.2!D115</f>
        <v>0</v>
      </c>
      <c r="E115" s="78" t="e">
        <f>Příjemce!E115+D.ú.1!E115+D.ú.2!E115</f>
        <v>#REF!</v>
      </c>
      <c r="F115" s="78">
        <f>Příjemce!F115+D.ú.1!F115+D.ú.2!F115</f>
        <v>0</v>
      </c>
      <c r="G115" s="78">
        <f>Příjemce!G115+D.ú.1!G115+D.ú.2!G115</f>
        <v>0</v>
      </c>
      <c r="H115" s="157">
        <f t="shared" si="6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rTElyAMkM0o6/hAo72MwIhaG0ykakqvAvNAYMpQTnc8Oe65NB4Ls0VJ96FzzYGK259V+doiwcdTgp/n+dv83KA==" saltValue="D3GyHdmsO/7wV/i4/5bP/w==" spinCount="100000" sheet="1" objects="1" scenarios="1"/>
  <mergeCells count="48">
    <mergeCell ref="A91:B91"/>
    <mergeCell ref="C91:H91"/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88:G88"/>
    <mergeCell ref="A62:B62"/>
    <mergeCell ref="C62:H62"/>
    <mergeCell ref="A63:A64"/>
    <mergeCell ref="B63:B64"/>
    <mergeCell ref="C63:D63"/>
    <mergeCell ref="F63:G63"/>
    <mergeCell ref="H63:H64"/>
    <mergeCell ref="H34:H35"/>
    <mergeCell ref="A60:B60"/>
    <mergeCell ref="C60:H60"/>
    <mergeCell ref="A61:B61"/>
    <mergeCell ref="C61:H61"/>
    <mergeCell ref="A59:G59"/>
    <mergeCell ref="C5:D5"/>
    <mergeCell ref="F5:G5"/>
    <mergeCell ref="A30:G30"/>
    <mergeCell ref="A34:A35"/>
    <mergeCell ref="B34:B35"/>
    <mergeCell ref="C34:D34"/>
    <mergeCell ref="F34:G34"/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2" t="s">
        <v>185</v>
      </c>
      <c r="B1" s="273"/>
      <c r="C1" s="273"/>
      <c r="D1" s="273"/>
      <c r="E1" s="273"/>
      <c r="F1" s="273"/>
      <c r="G1" s="264"/>
      <c r="H1" s="81" t="s">
        <v>197</v>
      </c>
    </row>
    <row r="2" spans="1:67" s="80" customFormat="1" ht="36" customHeight="1" thickBot="1" x14ac:dyDescent="0.3">
      <c r="A2" s="280" t="s">
        <v>26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177</v>
      </c>
      <c r="B3" s="275"/>
      <c r="C3" s="276">
        <f>'Údaje a typ výzkumu'!$C$5</f>
        <v>0</v>
      </c>
      <c r="D3" s="276"/>
      <c r="E3" s="276"/>
      <c r="F3" s="276"/>
      <c r="G3" s="276"/>
      <c r="H3" s="277"/>
    </row>
    <row r="4" spans="1:67" ht="15" customHeight="1" thickBot="1" x14ac:dyDescent="0.3">
      <c r="A4" s="274" t="s">
        <v>178</v>
      </c>
      <c r="B4" s="275"/>
      <c r="C4" s="278">
        <f>'Údaje a typ výzkumu'!$C$4</f>
        <v>0</v>
      </c>
      <c r="D4" s="278"/>
      <c r="E4" s="278"/>
      <c r="F4" s="278"/>
      <c r="G4" s="278"/>
      <c r="H4" s="279"/>
    </row>
    <row r="5" spans="1:67" ht="15.75" customHeight="1" thickBot="1" x14ac:dyDescent="0.3">
      <c r="A5" s="286" t="s">
        <v>0</v>
      </c>
      <c r="B5" s="286" t="s">
        <v>1</v>
      </c>
      <c r="C5" s="288" t="str">
        <f>'Údaje a typ výzkumu'!C20</f>
        <v>Přihláška projektu</v>
      </c>
      <c r="D5" s="289"/>
      <c r="E5" s="179"/>
      <c r="F5" s="288" t="str">
        <f>'Údaje a typ výzkumu'!C21</f>
        <v>Podle Smlouvy</v>
      </c>
      <c r="G5" s="289"/>
      <c r="H5" s="284" t="s">
        <v>99</v>
      </c>
    </row>
    <row r="6" spans="1:67" ht="45" customHeight="1" thickBot="1" x14ac:dyDescent="0.3">
      <c r="A6" s="287"/>
      <c r="B6" s="287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5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22</v>
      </c>
      <c r="B26" s="74" t="s">
        <v>198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23</v>
      </c>
      <c r="B27" s="74" t="s">
        <v>199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21</v>
      </c>
      <c r="B28" s="77" t="s">
        <v>200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2" t="s">
        <v>186</v>
      </c>
      <c r="B30" s="273"/>
      <c r="C30" s="273"/>
      <c r="D30" s="273"/>
      <c r="E30" s="273"/>
      <c r="F30" s="273"/>
      <c r="G30" s="290"/>
      <c r="H30" s="81"/>
    </row>
    <row r="31" spans="1:67" s="80" customFormat="1" ht="36" customHeight="1" thickBot="1" x14ac:dyDescent="0.3">
      <c r="A31" s="280" t="s">
        <v>26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177</v>
      </c>
      <c r="B32" s="275"/>
      <c r="C32" s="276">
        <f>'Údaje a typ výzkumu'!$C$5</f>
        <v>0</v>
      </c>
      <c r="D32" s="276"/>
      <c r="E32" s="276"/>
      <c r="F32" s="276"/>
      <c r="G32" s="276"/>
      <c r="H32" s="277"/>
    </row>
    <row r="33" spans="1:8" ht="15" customHeight="1" thickBot="1" x14ac:dyDescent="0.3">
      <c r="A33" s="274" t="s">
        <v>178</v>
      </c>
      <c r="B33" s="275"/>
      <c r="C33" s="278">
        <f>'Údaje a typ výzkumu'!$C$4</f>
        <v>0</v>
      </c>
      <c r="D33" s="278"/>
      <c r="E33" s="278"/>
      <c r="F33" s="278"/>
      <c r="G33" s="278"/>
      <c r="H33" s="279"/>
    </row>
    <row r="34" spans="1:8" ht="15.75" customHeight="1" thickBot="1" x14ac:dyDescent="0.3">
      <c r="A34" s="286" t="s">
        <v>0</v>
      </c>
      <c r="B34" s="286" t="s">
        <v>1</v>
      </c>
      <c r="C34" s="288" t="str">
        <f>'Údaje a typ výzkumu'!C20</f>
        <v>Přihláška projektu</v>
      </c>
      <c r="D34" s="289"/>
      <c r="E34" s="179"/>
      <c r="F34" s="288" t="str">
        <f>'Údaje a typ výzkumu'!C21</f>
        <v>Podle Smlouvy</v>
      </c>
      <c r="G34" s="289"/>
      <c r="H34" s="284" t="s">
        <v>99</v>
      </c>
    </row>
    <row r="35" spans="1:8" ht="45" customHeight="1" thickBot="1" x14ac:dyDescent="0.3">
      <c r="A35" s="287"/>
      <c r="B35" s="287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5"/>
    </row>
    <row r="36" spans="1:8" ht="15" customHeight="1" x14ac:dyDescent="0.25">
      <c r="A36" s="46" t="s">
        <v>3</v>
      </c>
      <c r="B36" s="47" t="s">
        <v>70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6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7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7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7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7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7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7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7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7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7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7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7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7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7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7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7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2" t="s">
        <v>187</v>
      </c>
      <c r="B59" s="273"/>
      <c r="C59" s="273"/>
      <c r="D59" s="273"/>
      <c r="E59" s="273"/>
      <c r="F59" s="273"/>
      <c r="G59" s="290"/>
      <c r="H59" s="81"/>
    </row>
    <row r="60" spans="1:67" s="80" customFormat="1" ht="36" customHeight="1" thickBot="1" x14ac:dyDescent="0.3">
      <c r="A60" s="280" t="s">
        <v>26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177</v>
      </c>
      <c r="B61" s="275"/>
      <c r="C61" s="276">
        <f>'Údaje a typ výzkumu'!$C$5</f>
        <v>0</v>
      </c>
      <c r="D61" s="276"/>
      <c r="E61" s="276"/>
      <c r="F61" s="276"/>
      <c r="G61" s="276"/>
      <c r="H61" s="277"/>
    </row>
    <row r="62" spans="1:67" ht="15" customHeight="1" thickBot="1" x14ac:dyDescent="0.3">
      <c r="A62" s="274" t="s">
        <v>178</v>
      </c>
      <c r="B62" s="275"/>
      <c r="C62" s="278">
        <f>'Údaje a typ výzkumu'!$C$4</f>
        <v>0</v>
      </c>
      <c r="D62" s="278"/>
      <c r="E62" s="278"/>
      <c r="F62" s="278"/>
      <c r="G62" s="278"/>
      <c r="H62" s="279"/>
    </row>
    <row r="63" spans="1:67" ht="15.75" customHeight="1" thickBot="1" x14ac:dyDescent="0.3">
      <c r="A63" s="286" t="s">
        <v>0</v>
      </c>
      <c r="B63" s="286" t="s">
        <v>1</v>
      </c>
      <c r="C63" s="288" t="str">
        <f>'Údaje a typ výzkumu'!C20</f>
        <v>Přihláška projektu</v>
      </c>
      <c r="D63" s="289"/>
      <c r="E63" s="179"/>
      <c r="F63" s="288" t="str">
        <f>'Údaje a typ výzkumu'!C21</f>
        <v>Podle Smlouvy</v>
      </c>
      <c r="G63" s="289"/>
      <c r="H63" s="284" t="s">
        <v>99</v>
      </c>
    </row>
    <row r="64" spans="1:67" ht="45" customHeight="1" thickBot="1" x14ac:dyDescent="0.3">
      <c r="A64" s="287"/>
      <c r="B64" s="287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5"/>
    </row>
    <row r="65" spans="1:8" ht="15" customHeight="1" x14ac:dyDescent="0.25">
      <c r="A65" s="46" t="s">
        <v>3</v>
      </c>
      <c r="B65" s="47" t="s">
        <v>70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6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7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7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7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7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7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7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7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7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7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7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7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7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7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7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7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2" t="s">
        <v>188</v>
      </c>
      <c r="B88" s="273"/>
      <c r="C88" s="273"/>
      <c r="D88" s="273"/>
      <c r="E88" s="273"/>
      <c r="F88" s="273"/>
      <c r="G88" s="290"/>
      <c r="H88" s="81"/>
    </row>
    <row r="89" spans="1:67" s="80" customFormat="1" ht="36" customHeight="1" thickBot="1" x14ac:dyDescent="0.3">
      <c r="A89" s="280" t="s">
        <v>26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177</v>
      </c>
      <c r="B90" s="275"/>
      <c r="C90" s="276">
        <f>'Údaje a typ výzkumu'!$C$5</f>
        <v>0</v>
      </c>
      <c r="D90" s="276"/>
      <c r="E90" s="276"/>
      <c r="F90" s="276"/>
      <c r="G90" s="276"/>
      <c r="H90" s="277"/>
    </row>
    <row r="91" spans="1:67" ht="15" customHeight="1" thickBot="1" x14ac:dyDescent="0.3">
      <c r="A91" s="274" t="s">
        <v>178</v>
      </c>
      <c r="B91" s="275"/>
      <c r="C91" s="278">
        <f>'Údaje a typ výzkumu'!$C$4</f>
        <v>0</v>
      </c>
      <c r="D91" s="278"/>
      <c r="E91" s="278"/>
      <c r="F91" s="278"/>
      <c r="G91" s="278"/>
      <c r="H91" s="279"/>
    </row>
    <row r="92" spans="1:67" ht="15.75" customHeight="1" thickBot="1" x14ac:dyDescent="0.3">
      <c r="A92" s="286" t="s">
        <v>0</v>
      </c>
      <c r="B92" s="286" t="s">
        <v>1</v>
      </c>
      <c r="C92" s="288" t="str">
        <f>'Údaje a typ výzkumu'!C20</f>
        <v>Přihláška projektu</v>
      </c>
      <c r="D92" s="289"/>
      <c r="E92" s="179"/>
      <c r="F92" s="288" t="str">
        <f>'Údaje a typ výzkumu'!C21</f>
        <v>Podle Smlouvy</v>
      </c>
      <c r="G92" s="289"/>
      <c r="H92" s="284" t="s">
        <v>99</v>
      </c>
    </row>
    <row r="93" spans="1:67" ht="45" customHeight="1" thickBot="1" x14ac:dyDescent="0.3">
      <c r="A93" s="287"/>
      <c r="B93" s="287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5"/>
    </row>
    <row r="94" spans="1:67" ht="15" customHeight="1" x14ac:dyDescent="0.25">
      <c r="A94" s="46" t="s">
        <v>3</v>
      </c>
      <c r="B94" s="47" t="s">
        <v>70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6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7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7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7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7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7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7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7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7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7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7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7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7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7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7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7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Pjo57FBURpEI+/6wDNMM7K6t9UfdqguyL+XlFclr/LCJLjCoN7ELJdxPvl6l8ax1ZyWx7IicXTwNcZU+4Gu7dg==" saltValue="vsbP/Ru+HQI6jNvGHSLC6w==" spinCount="100000" sheet="1" objects="1" scenarios="1"/>
  <mergeCells count="48"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4:B4"/>
    <mergeCell ref="C4:H4"/>
    <mergeCell ref="A5:A6"/>
    <mergeCell ref="B5:B6"/>
    <mergeCell ref="C5:D5"/>
    <mergeCell ref="F5:G5"/>
    <mergeCell ref="H5:H6"/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2" t="s">
        <v>189</v>
      </c>
      <c r="B1" s="273"/>
      <c r="C1" s="273"/>
      <c r="D1" s="273"/>
      <c r="E1" s="273"/>
      <c r="F1" s="273"/>
      <c r="G1" s="159"/>
      <c r="H1" s="81" t="s">
        <v>197</v>
      </c>
    </row>
    <row r="2" spans="1:67" s="80" customFormat="1" ht="36" customHeight="1" thickBot="1" x14ac:dyDescent="0.3">
      <c r="A2" s="280" t="s">
        <v>26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177</v>
      </c>
      <c r="B3" s="275"/>
      <c r="C3" s="276">
        <f>'Údaje a typ výzkumu'!$C$5</f>
        <v>0</v>
      </c>
      <c r="D3" s="276"/>
      <c r="E3" s="276"/>
      <c r="F3" s="276"/>
      <c r="G3" s="276"/>
      <c r="H3" s="277"/>
    </row>
    <row r="4" spans="1:67" ht="15" customHeight="1" thickBot="1" x14ac:dyDescent="0.3">
      <c r="A4" s="274" t="s">
        <v>175</v>
      </c>
      <c r="B4" s="275"/>
      <c r="C4" s="278">
        <f>'Údaje a typ výzkumu'!$C$7</f>
        <v>0</v>
      </c>
      <c r="D4" s="278"/>
      <c r="E4" s="278"/>
      <c r="F4" s="278"/>
      <c r="G4" s="278"/>
      <c r="H4" s="279"/>
    </row>
    <row r="5" spans="1:67" ht="15.75" customHeight="1" thickBot="1" x14ac:dyDescent="0.3">
      <c r="A5" s="286" t="s">
        <v>0</v>
      </c>
      <c r="B5" s="286" t="s">
        <v>1</v>
      </c>
      <c r="C5" s="288" t="str">
        <f>'Údaje a typ výzkumu'!C20</f>
        <v>Přihláška projektu</v>
      </c>
      <c r="D5" s="289"/>
      <c r="E5" s="179"/>
      <c r="F5" s="288" t="str">
        <f>'Údaje a typ výzkumu'!C21</f>
        <v>Podle Smlouvy</v>
      </c>
      <c r="G5" s="289"/>
      <c r="H5" s="284" t="s">
        <v>99</v>
      </c>
    </row>
    <row r="6" spans="1:67" ht="45" customHeight="1" thickBot="1" x14ac:dyDescent="0.3">
      <c r="A6" s="287"/>
      <c r="B6" s="287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5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22</v>
      </c>
      <c r="B26" s="74" t="s">
        <v>198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23</v>
      </c>
      <c r="B27" s="74" t="s">
        <v>199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21</v>
      </c>
      <c r="B28" s="77" t="s">
        <v>200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2" t="s">
        <v>190</v>
      </c>
      <c r="B30" s="273"/>
      <c r="C30" s="273"/>
      <c r="D30" s="273"/>
      <c r="E30" s="273"/>
      <c r="F30" s="273"/>
      <c r="G30" s="290"/>
      <c r="H30" s="81"/>
    </row>
    <row r="31" spans="1:67" s="80" customFormat="1" ht="36" customHeight="1" thickBot="1" x14ac:dyDescent="0.3">
      <c r="A31" s="280" t="s">
        <v>26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177</v>
      </c>
      <c r="B32" s="275"/>
      <c r="C32" s="276">
        <f>'Údaje a typ výzkumu'!$C$5</f>
        <v>0</v>
      </c>
      <c r="D32" s="276"/>
      <c r="E32" s="276"/>
      <c r="F32" s="276"/>
      <c r="G32" s="276"/>
      <c r="H32" s="277"/>
    </row>
    <row r="33" spans="1:8" ht="15" customHeight="1" thickBot="1" x14ac:dyDescent="0.3">
      <c r="A33" s="274" t="s">
        <v>175</v>
      </c>
      <c r="B33" s="275"/>
      <c r="C33" s="278">
        <f>'Údaje a typ výzkumu'!$C$7</f>
        <v>0</v>
      </c>
      <c r="D33" s="278"/>
      <c r="E33" s="278"/>
      <c r="F33" s="278"/>
      <c r="G33" s="278"/>
      <c r="H33" s="279"/>
    </row>
    <row r="34" spans="1:8" ht="15.75" customHeight="1" thickBot="1" x14ac:dyDescent="0.3">
      <c r="A34" s="286" t="s">
        <v>0</v>
      </c>
      <c r="B34" s="286" t="s">
        <v>1</v>
      </c>
      <c r="C34" s="288" t="str">
        <f>'Údaje a typ výzkumu'!C20</f>
        <v>Přihláška projektu</v>
      </c>
      <c r="D34" s="289"/>
      <c r="E34" s="179"/>
      <c r="F34" s="288" t="str">
        <f>'Údaje a typ výzkumu'!C21</f>
        <v>Podle Smlouvy</v>
      </c>
      <c r="G34" s="289"/>
      <c r="H34" s="284" t="s">
        <v>99</v>
      </c>
    </row>
    <row r="35" spans="1:8" ht="45" customHeight="1" thickBot="1" x14ac:dyDescent="0.3">
      <c r="A35" s="287"/>
      <c r="B35" s="287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5"/>
    </row>
    <row r="36" spans="1:8" ht="15" customHeight="1" x14ac:dyDescent="0.25">
      <c r="A36" s="46" t="s">
        <v>3</v>
      </c>
      <c r="B36" s="47" t="s">
        <v>70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6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7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7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7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7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7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7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7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7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7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7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7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7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7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7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7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2" t="s">
        <v>191</v>
      </c>
      <c r="B59" s="273"/>
      <c r="C59" s="273"/>
      <c r="D59" s="273"/>
      <c r="E59" s="273"/>
      <c r="F59" s="273"/>
      <c r="G59" s="290"/>
      <c r="H59" s="81"/>
    </row>
    <row r="60" spans="1:67" s="80" customFormat="1" ht="36" customHeight="1" thickBot="1" x14ac:dyDescent="0.3">
      <c r="A60" s="280" t="s">
        <v>26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177</v>
      </c>
      <c r="B61" s="275"/>
      <c r="C61" s="276">
        <f>'Údaje a typ výzkumu'!$C$5</f>
        <v>0</v>
      </c>
      <c r="D61" s="276"/>
      <c r="E61" s="276"/>
      <c r="F61" s="276"/>
      <c r="G61" s="276"/>
      <c r="H61" s="277"/>
    </row>
    <row r="62" spans="1:67" ht="15" customHeight="1" thickBot="1" x14ac:dyDescent="0.3">
      <c r="A62" s="274" t="s">
        <v>175</v>
      </c>
      <c r="B62" s="275"/>
      <c r="C62" s="278">
        <f>'Údaje a typ výzkumu'!$C$7</f>
        <v>0</v>
      </c>
      <c r="D62" s="278"/>
      <c r="E62" s="278"/>
      <c r="F62" s="278"/>
      <c r="G62" s="278"/>
      <c r="H62" s="279"/>
    </row>
    <row r="63" spans="1:67" ht="15.75" customHeight="1" thickBot="1" x14ac:dyDescent="0.3">
      <c r="A63" s="286" t="s">
        <v>0</v>
      </c>
      <c r="B63" s="286" t="s">
        <v>1</v>
      </c>
      <c r="C63" s="288" t="str">
        <f>'Údaje a typ výzkumu'!C20</f>
        <v>Přihláška projektu</v>
      </c>
      <c r="D63" s="289"/>
      <c r="E63" s="179"/>
      <c r="F63" s="288" t="str">
        <f>'Údaje a typ výzkumu'!C21</f>
        <v>Podle Smlouvy</v>
      </c>
      <c r="G63" s="289"/>
      <c r="H63" s="284" t="s">
        <v>99</v>
      </c>
    </row>
    <row r="64" spans="1:67" ht="45" customHeight="1" thickBot="1" x14ac:dyDescent="0.3">
      <c r="A64" s="287"/>
      <c r="B64" s="287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5"/>
    </row>
    <row r="65" spans="1:8" ht="15" customHeight="1" x14ac:dyDescent="0.25">
      <c r="A65" s="46" t="s">
        <v>3</v>
      </c>
      <c r="B65" s="47" t="s">
        <v>70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6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7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7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7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7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7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7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7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7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7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7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7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7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7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7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7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2" t="s">
        <v>192</v>
      </c>
      <c r="B88" s="273"/>
      <c r="C88" s="273"/>
      <c r="D88" s="273"/>
      <c r="E88" s="273"/>
      <c r="F88" s="273"/>
      <c r="G88" s="290"/>
      <c r="H88" s="81"/>
    </row>
    <row r="89" spans="1:67" s="80" customFormat="1" ht="36" customHeight="1" thickBot="1" x14ac:dyDescent="0.3">
      <c r="A89" s="280" t="s">
        <v>26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177</v>
      </c>
      <c r="B90" s="275"/>
      <c r="C90" s="276">
        <f>'Údaje a typ výzkumu'!$C$5</f>
        <v>0</v>
      </c>
      <c r="D90" s="276"/>
      <c r="E90" s="276"/>
      <c r="F90" s="276"/>
      <c r="G90" s="276"/>
      <c r="H90" s="277"/>
    </row>
    <row r="91" spans="1:67" ht="15" customHeight="1" thickBot="1" x14ac:dyDescent="0.3">
      <c r="A91" s="274" t="s">
        <v>175</v>
      </c>
      <c r="B91" s="275"/>
      <c r="C91" s="278">
        <f>'Údaje a typ výzkumu'!$C$7</f>
        <v>0</v>
      </c>
      <c r="D91" s="278"/>
      <c r="E91" s="278"/>
      <c r="F91" s="278"/>
      <c r="G91" s="278"/>
      <c r="H91" s="279"/>
    </row>
    <row r="92" spans="1:67" ht="15.75" customHeight="1" thickBot="1" x14ac:dyDescent="0.3">
      <c r="A92" s="286" t="s">
        <v>0</v>
      </c>
      <c r="B92" s="286" t="s">
        <v>1</v>
      </c>
      <c r="C92" s="288" t="str">
        <f>'Údaje a typ výzkumu'!C20</f>
        <v>Přihláška projektu</v>
      </c>
      <c r="D92" s="289"/>
      <c r="E92" s="179"/>
      <c r="F92" s="288" t="str">
        <f>'Údaje a typ výzkumu'!C21</f>
        <v>Podle Smlouvy</v>
      </c>
      <c r="G92" s="289"/>
      <c r="H92" s="284" t="s">
        <v>99</v>
      </c>
    </row>
    <row r="93" spans="1:67" ht="45" customHeight="1" thickBot="1" x14ac:dyDescent="0.3">
      <c r="A93" s="287"/>
      <c r="B93" s="287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5"/>
    </row>
    <row r="94" spans="1:67" ht="15" customHeight="1" x14ac:dyDescent="0.25">
      <c r="A94" s="46" t="s">
        <v>3</v>
      </c>
      <c r="B94" s="47" t="s">
        <v>70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6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7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7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7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7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7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7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7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7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7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7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7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7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7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7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7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+z/37SVeeu3jmArgmx3MlxNTxzVwr1h5b+wmKE6a4wf9xkfKLNbly++Irpjs+7YH43UyhvW/w5qqwAHFxrTVKg==" saltValue="CN+/CylsNN4T8VGZ+IGqxw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72" t="s">
        <v>193</v>
      </c>
      <c r="B1" s="273"/>
      <c r="C1" s="273"/>
      <c r="D1" s="273"/>
      <c r="E1" s="273"/>
      <c r="F1" s="273"/>
      <c r="G1" s="159"/>
      <c r="H1" s="81" t="s">
        <v>197</v>
      </c>
    </row>
    <row r="2" spans="1:67" s="80" customFormat="1" ht="36" customHeight="1" thickBot="1" x14ac:dyDescent="0.3">
      <c r="A2" s="280" t="s">
        <v>26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177</v>
      </c>
      <c r="B3" s="275"/>
      <c r="C3" s="276">
        <f>'Údaje a typ výzkumu'!$C$5</f>
        <v>0</v>
      </c>
      <c r="D3" s="276"/>
      <c r="E3" s="276"/>
      <c r="F3" s="276"/>
      <c r="G3" s="276"/>
      <c r="H3" s="277"/>
    </row>
    <row r="4" spans="1:67" ht="15" customHeight="1" thickBot="1" x14ac:dyDescent="0.3">
      <c r="A4" s="274" t="s">
        <v>175</v>
      </c>
      <c r="B4" s="275"/>
      <c r="C4" s="278">
        <f>'Údaje a typ výzkumu'!$C$9</f>
        <v>0</v>
      </c>
      <c r="D4" s="278"/>
      <c r="E4" s="278"/>
      <c r="F4" s="278"/>
      <c r="G4" s="278"/>
      <c r="H4" s="279"/>
    </row>
    <row r="5" spans="1:67" ht="15.75" customHeight="1" thickBot="1" x14ac:dyDescent="0.3">
      <c r="A5" s="286" t="s">
        <v>0</v>
      </c>
      <c r="B5" s="286" t="s">
        <v>1</v>
      </c>
      <c r="C5" s="288" t="str">
        <f>'Údaje a typ výzkumu'!C20</f>
        <v>Přihláška projektu</v>
      </c>
      <c r="D5" s="289"/>
      <c r="E5" s="179"/>
      <c r="F5" s="288" t="str">
        <f>'Údaje a typ výzkumu'!C21</f>
        <v>Podle Smlouvy</v>
      </c>
      <c r="G5" s="289"/>
      <c r="H5" s="284" t="s">
        <v>99</v>
      </c>
    </row>
    <row r="6" spans="1:67" ht="45" customHeight="1" thickBot="1" x14ac:dyDescent="0.3">
      <c r="A6" s="287"/>
      <c r="B6" s="287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5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22</v>
      </c>
      <c r="B26" s="74" t="s">
        <v>198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23</v>
      </c>
      <c r="B27" s="74" t="s">
        <v>199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21</v>
      </c>
      <c r="B28" s="77" t="s">
        <v>200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72" t="s">
        <v>194</v>
      </c>
      <c r="B30" s="273"/>
      <c r="C30" s="273"/>
      <c r="D30" s="273"/>
      <c r="E30" s="273"/>
      <c r="F30" s="273"/>
      <c r="G30" s="290"/>
      <c r="H30" s="81"/>
    </row>
    <row r="31" spans="1:67" s="80" customFormat="1" ht="36" customHeight="1" thickBot="1" x14ac:dyDescent="0.3">
      <c r="A31" s="280" t="s">
        <v>26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177</v>
      </c>
      <c r="B32" s="275"/>
      <c r="C32" s="276">
        <f>'Údaje a typ výzkumu'!$C$5</f>
        <v>0</v>
      </c>
      <c r="D32" s="276"/>
      <c r="E32" s="276"/>
      <c r="F32" s="276"/>
      <c r="G32" s="276"/>
      <c r="H32" s="277"/>
    </row>
    <row r="33" spans="1:8" ht="15" customHeight="1" thickBot="1" x14ac:dyDescent="0.3">
      <c r="A33" s="274" t="s">
        <v>175</v>
      </c>
      <c r="B33" s="275"/>
      <c r="C33" s="278">
        <f>'Údaje a typ výzkumu'!$C$9</f>
        <v>0</v>
      </c>
      <c r="D33" s="278"/>
      <c r="E33" s="278"/>
      <c r="F33" s="278"/>
      <c r="G33" s="278"/>
      <c r="H33" s="279"/>
    </row>
    <row r="34" spans="1:8" ht="15.75" customHeight="1" thickBot="1" x14ac:dyDescent="0.3">
      <c r="A34" s="286" t="s">
        <v>0</v>
      </c>
      <c r="B34" s="286" t="s">
        <v>1</v>
      </c>
      <c r="C34" s="288" t="str">
        <f>'Údaje a typ výzkumu'!C20</f>
        <v>Přihláška projektu</v>
      </c>
      <c r="D34" s="289"/>
      <c r="E34" s="179"/>
      <c r="F34" s="288" t="str">
        <f>'Údaje a typ výzkumu'!C21</f>
        <v>Podle Smlouvy</v>
      </c>
      <c r="G34" s="289"/>
      <c r="H34" s="284" t="s">
        <v>99</v>
      </c>
    </row>
    <row r="35" spans="1:8" ht="45" customHeight="1" thickBot="1" x14ac:dyDescent="0.3">
      <c r="A35" s="287"/>
      <c r="B35" s="287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5"/>
    </row>
    <row r="36" spans="1:8" ht="15" customHeight="1" x14ac:dyDescent="0.25">
      <c r="A36" s="46" t="s">
        <v>3</v>
      </c>
      <c r="B36" s="47" t="s">
        <v>70</v>
      </c>
      <c r="C36" s="48">
        <f>'A1'!F38</f>
        <v>0</v>
      </c>
      <c r="D36" s="48">
        <f>'A1'!G38</f>
        <v>0</v>
      </c>
      <c r="E36" s="48">
        <f>'A1'!H38</f>
        <v>0</v>
      </c>
      <c r="F36" s="48">
        <f>'A1'!I38</f>
        <v>0</v>
      </c>
      <c r="G36" s="48">
        <f>'A1'!J38</f>
        <v>0</v>
      </c>
      <c r="H36" s="156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'A2'!F38</f>
        <v>0</v>
      </c>
      <c r="D37" s="51">
        <f>'A2'!G38</f>
        <v>0</v>
      </c>
      <c r="E37" s="51">
        <f>'A2'!H38</f>
        <v>0</v>
      </c>
      <c r="F37" s="51">
        <f>'A2'!I38</f>
        <v>0</v>
      </c>
      <c r="G37" s="51">
        <f>'A2'!J38</f>
        <v>0</v>
      </c>
      <c r="H37" s="157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A4'!F58</f>
        <v>0</v>
      </c>
      <c r="D38" s="51">
        <f>'A3; A4'!G58</f>
        <v>0</v>
      </c>
      <c r="E38" s="51">
        <f>'A3; A4'!H58</f>
        <v>0</v>
      </c>
      <c r="F38" s="51">
        <f>'A3; A4'!I58</f>
        <v>0</v>
      </c>
      <c r="G38" s="51">
        <f>'A3; A4'!J58</f>
        <v>0</v>
      </c>
      <c r="H38" s="157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A4'!F68</f>
        <v>0</v>
      </c>
      <c r="D39" s="51">
        <f>'A3; A4'!G68</f>
        <v>0</v>
      </c>
      <c r="E39" s="51">
        <f>'A3; A4'!H68</f>
        <v>0</v>
      </c>
      <c r="F39" s="51">
        <f>'A3; A4'!I68</f>
        <v>0</v>
      </c>
      <c r="G39" s="51">
        <f>'A3; A4'!J68</f>
        <v>0</v>
      </c>
      <c r="H39" s="157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A6'!F43</f>
        <v>0</v>
      </c>
      <c r="D40" s="51">
        <f>'A5; A6'!G43</f>
        <v>0</v>
      </c>
      <c r="E40" s="51">
        <f>'A5; A6'!H43</f>
        <v>0</v>
      </c>
      <c r="F40" s="51">
        <f>'A5; A6'!I43</f>
        <v>0</v>
      </c>
      <c r="G40" s="51">
        <f>'A5; A6'!J43</f>
        <v>0</v>
      </c>
      <c r="H40" s="157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A6'!F49</f>
        <v>0</v>
      </c>
      <c r="D41" s="51">
        <f>'A5; A6'!G49</f>
        <v>0</v>
      </c>
      <c r="E41" s="51">
        <f>'A5; A6'!H49</f>
        <v>0</v>
      </c>
      <c r="F41" s="51">
        <f>'A5; A6'!I49</f>
        <v>0</v>
      </c>
      <c r="G41" s="51">
        <f>'A5; A6'!J49</f>
        <v>0</v>
      </c>
      <c r="H41" s="157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B2'!F58</f>
        <v>0</v>
      </c>
      <c r="D43" s="57">
        <f>'B1; B2'!G58</f>
        <v>0</v>
      </c>
      <c r="E43" s="57">
        <f>'B1; B2'!H58</f>
        <v>0</v>
      </c>
      <c r="F43" s="57">
        <f>'B1; B2'!I58</f>
        <v>0</v>
      </c>
      <c r="G43" s="57">
        <f>'B1; B2'!J58</f>
        <v>0</v>
      </c>
      <c r="H43" s="157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B2'!F68</f>
        <v>0</v>
      </c>
      <c r="D44" s="57">
        <f>'B1; B2'!G68</f>
        <v>0</v>
      </c>
      <c r="E44" s="57">
        <f>'B1; B2'!H68</f>
        <v>0</v>
      </c>
      <c r="F44" s="57">
        <f>'B1; B2'!I68</f>
        <v>0</v>
      </c>
      <c r="G44" s="57">
        <f>'B1; B2'!J68</f>
        <v>0</v>
      </c>
      <c r="H44" s="157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B4'!F58</f>
        <v>0</v>
      </c>
      <c r="D45" s="57">
        <f>'B3; B4'!G58</f>
        <v>0</v>
      </c>
      <c r="E45" s="57">
        <f>'B3; B4'!H58</f>
        <v>0</v>
      </c>
      <c r="F45" s="57">
        <f>'B3; B4'!I58</f>
        <v>0</v>
      </c>
      <c r="G45" s="57">
        <f>'B3; B4'!J58</f>
        <v>0</v>
      </c>
      <c r="H45" s="157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B4'!F68</f>
        <v>0</v>
      </c>
      <c r="D46" s="57">
        <f>'B3; B4'!G68</f>
        <v>0</v>
      </c>
      <c r="E46" s="57">
        <f>'B3; B4'!H68</f>
        <v>0</v>
      </c>
      <c r="F46" s="57">
        <f>'B3; B4'!I68</f>
        <v>0</v>
      </c>
      <c r="G46" s="57">
        <f>'B3; B4'!J68</f>
        <v>0</v>
      </c>
      <c r="H46" s="157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C2'!F58</f>
        <v>0</v>
      </c>
      <c r="D48" s="63">
        <f>'C1; C2'!G58</f>
        <v>0</v>
      </c>
      <c r="E48" s="63">
        <f>'C1; C2'!H58</f>
        <v>0</v>
      </c>
      <c r="F48" s="63">
        <f>'C1; C2'!I58</f>
        <v>0</v>
      </c>
      <c r="G48" s="63">
        <f>'C1; C2'!J58</f>
        <v>0</v>
      </c>
      <c r="H48" s="157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C2'!F68</f>
        <v>0</v>
      </c>
      <c r="D49" s="63">
        <f>'C1; C2'!G68</f>
        <v>0</v>
      </c>
      <c r="E49" s="63">
        <f>'C1; C2'!H68</f>
        <v>0</v>
      </c>
      <c r="F49" s="63">
        <f>'C1; C2'!I68</f>
        <v>0</v>
      </c>
      <c r="G49" s="63">
        <f>'C1; C2'!J68</f>
        <v>0</v>
      </c>
      <c r="H49" s="157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C4'!F58</f>
        <v>0</v>
      </c>
      <c r="D50" s="63">
        <f>'C3; C4'!G58</f>
        <v>0</v>
      </c>
      <c r="E50" s="63">
        <f>'C3; C4'!H58</f>
        <v>0</v>
      </c>
      <c r="F50" s="63">
        <f>'C3; C4'!I58</f>
        <v>0</v>
      </c>
      <c r="G50" s="63">
        <f>'C3; C4'!J58</f>
        <v>0</v>
      </c>
      <c r="H50" s="157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C4'!F68</f>
        <v>0</v>
      </c>
      <c r="D51" s="63">
        <f>'C3; C4'!G68</f>
        <v>0</v>
      </c>
      <c r="E51" s="63">
        <f>'C3; C4'!H68</f>
        <v>0</v>
      </c>
      <c r="F51" s="63">
        <f>'C3; C4'!I68</f>
        <v>0</v>
      </c>
      <c r="G51" s="63">
        <f>'C3; C4'!J68</f>
        <v>0</v>
      </c>
      <c r="H51" s="157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E'!F52</f>
        <v>0</v>
      </c>
      <c r="D53" s="69">
        <f>'D; E'!G52</f>
        <v>0</v>
      </c>
      <c r="E53" s="69">
        <f>'D; E'!H52</f>
        <v>0</v>
      </c>
      <c r="F53" s="69">
        <f>'D; E'!I52</f>
        <v>0</v>
      </c>
      <c r="G53" s="69">
        <f>'D; E'!J52</f>
        <v>0</v>
      </c>
      <c r="H53" s="157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E'!F59</f>
        <v>0</v>
      </c>
      <c r="D54" s="72">
        <f>'D; E'!G59</f>
        <v>0</v>
      </c>
      <c r="E54" s="72" t="e">
        <f>'D; E'!H59</f>
        <v>#REF!</v>
      </c>
      <c r="F54" s="72">
        <f>'D; E'!I59</f>
        <v>0</v>
      </c>
      <c r="G54" s="72">
        <f>'D; E'!J59</f>
        <v>0</v>
      </c>
      <c r="H54" s="157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72" t="s">
        <v>195</v>
      </c>
      <c r="B59" s="273"/>
      <c r="C59" s="273"/>
      <c r="D59" s="273"/>
      <c r="E59" s="273"/>
      <c r="F59" s="273"/>
      <c r="G59" s="290"/>
      <c r="H59" s="81"/>
    </row>
    <row r="60" spans="1:67" s="80" customFormat="1" ht="36" customHeight="1" thickBot="1" x14ac:dyDescent="0.3">
      <c r="A60" s="280" t="s">
        <v>26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177</v>
      </c>
      <c r="B61" s="275"/>
      <c r="C61" s="276">
        <f>'Údaje a typ výzkumu'!$C$5</f>
        <v>0</v>
      </c>
      <c r="D61" s="276"/>
      <c r="E61" s="276"/>
      <c r="F61" s="276"/>
      <c r="G61" s="276"/>
      <c r="H61" s="277"/>
    </row>
    <row r="62" spans="1:67" ht="15" customHeight="1" thickBot="1" x14ac:dyDescent="0.3">
      <c r="A62" s="274" t="s">
        <v>175</v>
      </c>
      <c r="B62" s="275"/>
      <c r="C62" s="278">
        <f>'Údaje a typ výzkumu'!$C$9</f>
        <v>0</v>
      </c>
      <c r="D62" s="278"/>
      <c r="E62" s="278"/>
      <c r="F62" s="278"/>
      <c r="G62" s="278"/>
      <c r="H62" s="279"/>
    </row>
    <row r="63" spans="1:67" ht="15.75" customHeight="1" thickBot="1" x14ac:dyDescent="0.3">
      <c r="A63" s="286" t="s">
        <v>0</v>
      </c>
      <c r="B63" s="286" t="s">
        <v>1</v>
      </c>
      <c r="C63" s="288" t="str">
        <f>'Údaje a typ výzkumu'!C20</f>
        <v>Přihláška projektu</v>
      </c>
      <c r="D63" s="289"/>
      <c r="E63" s="179"/>
      <c r="F63" s="288" t="str">
        <f>'Údaje a typ výzkumu'!C21</f>
        <v>Podle Smlouvy</v>
      </c>
      <c r="G63" s="289"/>
      <c r="H63" s="284" t="s">
        <v>99</v>
      </c>
    </row>
    <row r="64" spans="1:67" ht="45" customHeight="1" thickBot="1" x14ac:dyDescent="0.3">
      <c r="A64" s="287"/>
      <c r="B64" s="287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5"/>
    </row>
    <row r="65" spans="1:8" ht="15" customHeight="1" x14ac:dyDescent="0.25">
      <c r="A65" s="46" t="s">
        <v>3</v>
      </c>
      <c r="B65" s="47" t="s">
        <v>70</v>
      </c>
      <c r="C65" s="48">
        <f>'A1'!P38</f>
        <v>0</v>
      </c>
      <c r="D65" s="48">
        <f>'A1'!Q38</f>
        <v>0</v>
      </c>
      <c r="E65" s="48">
        <f>'A1'!R38</f>
        <v>0</v>
      </c>
      <c r="F65" s="48">
        <f>'A1'!S38</f>
        <v>0</v>
      </c>
      <c r="G65" s="48">
        <f>'A1'!T38</f>
        <v>0</v>
      </c>
      <c r="H65" s="156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'A2'!P38</f>
        <v>0</v>
      </c>
      <c r="D66" s="51">
        <f>'A2'!Q38</f>
        <v>0</v>
      </c>
      <c r="E66" s="51">
        <f>'A2'!R38</f>
        <v>0</v>
      </c>
      <c r="F66" s="51">
        <f>'A2'!S38</f>
        <v>0</v>
      </c>
      <c r="G66" s="51">
        <f>'A2'!T38</f>
        <v>0</v>
      </c>
      <c r="H66" s="157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A4'!P58</f>
        <v>0</v>
      </c>
      <c r="D67" s="51">
        <f>'A3; A4'!Q58</f>
        <v>0</v>
      </c>
      <c r="E67" s="51">
        <f>'A3; A4'!R58</f>
        <v>0</v>
      </c>
      <c r="F67" s="51">
        <f>'A3; A4'!S58</f>
        <v>0</v>
      </c>
      <c r="G67" s="51">
        <f>'A3; A4'!T58</f>
        <v>0</v>
      </c>
      <c r="H67" s="157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A4'!P68</f>
        <v>0</v>
      </c>
      <c r="D68" s="51">
        <f>'A3; A4'!Q68</f>
        <v>0</v>
      </c>
      <c r="E68" s="51">
        <f>'A3; A4'!R68</f>
        <v>0</v>
      </c>
      <c r="F68" s="51">
        <f>'A3; A4'!S68</f>
        <v>0</v>
      </c>
      <c r="G68" s="51">
        <f>'A3; A4'!T68</f>
        <v>0</v>
      </c>
      <c r="H68" s="157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A6'!P43</f>
        <v>0</v>
      </c>
      <c r="D69" s="51">
        <f>'A5; A6'!Q43</f>
        <v>0</v>
      </c>
      <c r="E69" s="51">
        <f>'A5; A6'!R43</f>
        <v>0</v>
      </c>
      <c r="F69" s="51">
        <f>'A5; A6'!S43</f>
        <v>0</v>
      </c>
      <c r="G69" s="51">
        <f>'A5; A6'!T43</f>
        <v>0</v>
      </c>
      <c r="H69" s="157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A6'!P49</f>
        <v>0</v>
      </c>
      <c r="D70" s="51">
        <f>'A5; A6'!Q49</f>
        <v>0</v>
      </c>
      <c r="E70" s="51">
        <f>'A5; A6'!R49</f>
        <v>0</v>
      </c>
      <c r="F70" s="51">
        <f>'A5; A6'!S49</f>
        <v>0</v>
      </c>
      <c r="G70" s="51">
        <f>'A5; A6'!T49</f>
        <v>0</v>
      </c>
      <c r="H70" s="157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B2'!P58</f>
        <v>0</v>
      </c>
      <c r="D72" s="57">
        <f>'B1; B2'!Q58</f>
        <v>0</v>
      </c>
      <c r="E72" s="57">
        <f>'B1; B2'!R58</f>
        <v>0</v>
      </c>
      <c r="F72" s="57">
        <f>'B1; B2'!S58</f>
        <v>0</v>
      </c>
      <c r="G72" s="57">
        <f>'B1; B2'!T58</f>
        <v>0</v>
      </c>
      <c r="H72" s="157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B2'!P68</f>
        <v>0</v>
      </c>
      <c r="D73" s="57">
        <f>'B1; B2'!Q68</f>
        <v>0</v>
      </c>
      <c r="E73" s="57">
        <f>'B1; B2'!R68</f>
        <v>0</v>
      </c>
      <c r="F73" s="57">
        <f>'B1; B2'!S68</f>
        <v>0</v>
      </c>
      <c r="G73" s="57">
        <f>'B1; B2'!T68</f>
        <v>0</v>
      </c>
      <c r="H73" s="157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B4'!P58</f>
        <v>0</v>
      </c>
      <c r="D74" s="57">
        <f>'B3; B4'!Q58</f>
        <v>0</v>
      </c>
      <c r="E74" s="57">
        <f>'B3; B4'!R58</f>
        <v>0</v>
      </c>
      <c r="F74" s="57">
        <f>'B3; B4'!S58</f>
        <v>0</v>
      </c>
      <c r="G74" s="57">
        <f>'B3; B4'!T58</f>
        <v>0</v>
      </c>
      <c r="H74" s="157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B4'!P68</f>
        <v>0</v>
      </c>
      <c r="D75" s="57">
        <f>'B3; B4'!Q68</f>
        <v>0</v>
      </c>
      <c r="E75" s="57">
        <f>'B3; B4'!R68</f>
        <v>0</v>
      </c>
      <c r="F75" s="57">
        <f>'B3; B4'!S68</f>
        <v>0</v>
      </c>
      <c r="G75" s="57">
        <f>'B3; B4'!T68</f>
        <v>0</v>
      </c>
      <c r="H75" s="157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C2'!P58</f>
        <v>0</v>
      </c>
      <c r="D77" s="63">
        <f>'C1; C2'!Q58</f>
        <v>0</v>
      </c>
      <c r="E77" s="63">
        <f>'C1; C2'!R58</f>
        <v>0</v>
      </c>
      <c r="F77" s="63">
        <f>'C1; C2'!S58</f>
        <v>0</v>
      </c>
      <c r="G77" s="63">
        <f>'C1; C2'!T58</f>
        <v>0</v>
      </c>
      <c r="H77" s="157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C2'!P68</f>
        <v>0</v>
      </c>
      <c r="D78" s="63">
        <f>'C1; C2'!Q68</f>
        <v>0</v>
      </c>
      <c r="E78" s="63">
        <f>'C1; C2'!R68</f>
        <v>0</v>
      </c>
      <c r="F78" s="63">
        <f>'C1; C2'!S68</f>
        <v>0</v>
      </c>
      <c r="G78" s="63">
        <f>'C1; C2'!T68</f>
        <v>0</v>
      </c>
      <c r="H78" s="157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C4'!P58</f>
        <v>0</v>
      </c>
      <c r="D79" s="63">
        <f>'C3; C4'!Q58</f>
        <v>0</v>
      </c>
      <c r="E79" s="63">
        <f>'C3; C4'!R58</f>
        <v>0</v>
      </c>
      <c r="F79" s="63">
        <f>'C3; C4'!S58</f>
        <v>0</v>
      </c>
      <c r="G79" s="63">
        <f>'C3; C4'!T58</f>
        <v>0</v>
      </c>
      <c r="H79" s="157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C4'!P68</f>
        <v>0</v>
      </c>
      <c r="D80" s="63">
        <f>'C3; C4'!Q68</f>
        <v>0</v>
      </c>
      <c r="E80" s="63">
        <f>'C3; C4'!R68</f>
        <v>0</v>
      </c>
      <c r="F80" s="63">
        <f>'C3; C4'!S68</f>
        <v>0</v>
      </c>
      <c r="G80" s="63">
        <f>'C3; C4'!T68</f>
        <v>0</v>
      </c>
      <c r="H80" s="157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E'!P52</f>
        <v>0</v>
      </c>
      <c r="D82" s="69">
        <f>'D; E'!Q52</f>
        <v>0</v>
      </c>
      <c r="E82" s="69">
        <f>'D; E'!R52</f>
        <v>0</v>
      </c>
      <c r="F82" s="69">
        <f>'D; E'!S52</f>
        <v>0</v>
      </c>
      <c r="G82" s="69">
        <f>'D; E'!T52</f>
        <v>0</v>
      </c>
      <c r="H82" s="157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E'!P59</f>
        <v>0</v>
      </c>
      <c r="D83" s="72">
        <f>'D; E'!Q59</f>
        <v>0</v>
      </c>
      <c r="E83" s="72" t="e">
        <f>'D; E'!R59</f>
        <v>#REF!</v>
      </c>
      <c r="F83" s="72">
        <f>'D; E'!S59</f>
        <v>0</v>
      </c>
      <c r="G83" s="72">
        <f>'D; E'!T59</f>
        <v>0</v>
      </c>
      <c r="H83" s="157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72" t="s">
        <v>196</v>
      </c>
      <c r="B88" s="273"/>
      <c r="C88" s="273"/>
      <c r="D88" s="273"/>
      <c r="E88" s="273"/>
      <c r="F88" s="273"/>
      <c r="G88" s="290"/>
      <c r="H88" s="81"/>
    </row>
    <row r="89" spans="1:67" s="80" customFormat="1" ht="36" customHeight="1" thickBot="1" x14ac:dyDescent="0.3">
      <c r="A89" s="280" t="s">
        <v>26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177</v>
      </c>
      <c r="B90" s="275"/>
      <c r="C90" s="276">
        <f>'Údaje a typ výzkumu'!$C$5</f>
        <v>0</v>
      </c>
      <c r="D90" s="276"/>
      <c r="E90" s="276"/>
      <c r="F90" s="276"/>
      <c r="G90" s="276"/>
      <c r="H90" s="277"/>
    </row>
    <row r="91" spans="1:67" ht="15" customHeight="1" thickBot="1" x14ac:dyDescent="0.3">
      <c r="A91" s="274" t="s">
        <v>175</v>
      </c>
      <c r="B91" s="275"/>
      <c r="C91" s="278">
        <f>'Údaje a typ výzkumu'!$C$9</f>
        <v>0</v>
      </c>
      <c r="D91" s="278"/>
      <c r="E91" s="278"/>
      <c r="F91" s="278"/>
      <c r="G91" s="278"/>
      <c r="H91" s="279"/>
    </row>
    <row r="92" spans="1:67" ht="15.75" customHeight="1" thickBot="1" x14ac:dyDescent="0.3">
      <c r="A92" s="286" t="s">
        <v>0</v>
      </c>
      <c r="B92" s="286" t="s">
        <v>1</v>
      </c>
      <c r="C92" s="288" t="str">
        <f>'Údaje a typ výzkumu'!C20</f>
        <v>Přihláška projektu</v>
      </c>
      <c r="D92" s="289"/>
      <c r="E92" s="179"/>
      <c r="F92" s="288" t="str">
        <f>'Údaje a typ výzkumu'!C21</f>
        <v>Podle Smlouvy</v>
      </c>
      <c r="G92" s="289"/>
      <c r="H92" s="284" t="s">
        <v>99</v>
      </c>
    </row>
    <row r="93" spans="1:67" ht="45" customHeight="1" thickBot="1" x14ac:dyDescent="0.3">
      <c r="A93" s="287"/>
      <c r="B93" s="287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5"/>
    </row>
    <row r="94" spans="1:67" ht="15" customHeight="1" x14ac:dyDescent="0.25">
      <c r="A94" s="46" t="s">
        <v>3</v>
      </c>
      <c r="B94" s="47" t="s">
        <v>70</v>
      </c>
      <c r="C94" s="48">
        <f>'A1'!Z38</f>
        <v>0</v>
      </c>
      <c r="D94" s="48">
        <f>'A1'!AA38</f>
        <v>0</v>
      </c>
      <c r="E94" s="48">
        <f>'A1'!AB38</f>
        <v>0</v>
      </c>
      <c r="F94" s="48">
        <f>'A1'!AC38</f>
        <v>0</v>
      </c>
      <c r="G94" s="48">
        <f>'A1'!AD38</f>
        <v>0</v>
      </c>
      <c r="H94" s="156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'A2'!Z38</f>
        <v>0</v>
      </c>
      <c r="D95" s="51">
        <f>'A2'!AA38</f>
        <v>0</v>
      </c>
      <c r="E95" s="51">
        <f>'A2'!AB38</f>
        <v>0</v>
      </c>
      <c r="F95" s="51">
        <f>'A2'!AC38</f>
        <v>0</v>
      </c>
      <c r="G95" s="51">
        <f>'A2'!AD38</f>
        <v>0</v>
      </c>
      <c r="H95" s="157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A4'!Z58</f>
        <v>0</v>
      </c>
      <c r="D96" s="51">
        <f>'A3; A4'!AA58</f>
        <v>0</v>
      </c>
      <c r="E96" s="51">
        <f>'A3; A4'!AB58</f>
        <v>0</v>
      </c>
      <c r="F96" s="51">
        <f>'A3; A4'!AC58</f>
        <v>0</v>
      </c>
      <c r="G96" s="51">
        <f>'A3; A4'!AD58</f>
        <v>0</v>
      </c>
      <c r="H96" s="157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A4'!Z68</f>
        <v>0</v>
      </c>
      <c r="D97" s="51">
        <f>'A3; A4'!AA68</f>
        <v>0</v>
      </c>
      <c r="E97" s="51">
        <f>'A3; A4'!AB68</f>
        <v>0</v>
      </c>
      <c r="F97" s="51">
        <f>'A3; A4'!AC68</f>
        <v>0</v>
      </c>
      <c r="G97" s="51">
        <f>'A3; A4'!AD68</f>
        <v>0</v>
      </c>
      <c r="H97" s="157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A6'!Z43</f>
        <v>0</v>
      </c>
      <c r="D98" s="51">
        <f>'A5; A6'!AA43</f>
        <v>0</v>
      </c>
      <c r="E98" s="51">
        <f>'A5; A6'!AB43</f>
        <v>0</v>
      </c>
      <c r="F98" s="51">
        <f>'A5; A6'!AC43</f>
        <v>0</v>
      </c>
      <c r="G98" s="51">
        <f>'A5; A6'!AD43</f>
        <v>0</v>
      </c>
      <c r="H98" s="157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A6'!Z49</f>
        <v>0</v>
      </c>
      <c r="D99" s="51">
        <f>'A5; A6'!AA49</f>
        <v>0</v>
      </c>
      <c r="E99" s="51">
        <f>'A5; A6'!AB49</f>
        <v>0</v>
      </c>
      <c r="F99" s="51">
        <f>'A5; A6'!AC49</f>
        <v>0</v>
      </c>
      <c r="G99" s="51">
        <f>'A5; A6'!AD49</f>
        <v>0</v>
      </c>
      <c r="H99" s="157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B2'!Z58</f>
        <v>0</v>
      </c>
      <c r="D101" s="57">
        <f>'B1; B2'!AA58</f>
        <v>0</v>
      </c>
      <c r="E101" s="57">
        <f>'B1; B2'!AB58</f>
        <v>0</v>
      </c>
      <c r="F101" s="57">
        <f>'B1; B2'!AC58</f>
        <v>0</v>
      </c>
      <c r="G101" s="57">
        <f>'B1; B2'!AD58</f>
        <v>0</v>
      </c>
      <c r="H101" s="157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B2'!Z68</f>
        <v>0</v>
      </c>
      <c r="D102" s="57">
        <f>'B1; B2'!AA68</f>
        <v>0</v>
      </c>
      <c r="E102" s="57">
        <f>'B1; B2'!AB68</f>
        <v>0</v>
      </c>
      <c r="F102" s="57">
        <f>'B1; B2'!AC68</f>
        <v>0</v>
      </c>
      <c r="G102" s="57">
        <f>'B1; B2'!AD68</f>
        <v>0</v>
      </c>
      <c r="H102" s="157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B4'!Z58</f>
        <v>0</v>
      </c>
      <c r="D103" s="57">
        <f>'B3; B4'!AA58</f>
        <v>0</v>
      </c>
      <c r="E103" s="57">
        <f>'B3; B4'!AB58</f>
        <v>0</v>
      </c>
      <c r="F103" s="57">
        <f>'B3; B4'!AC58</f>
        <v>0</v>
      </c>
      <c r="G103" s="57">
        <f>'B3; B4'!AD58</f>
        <v>0</v>
      </c>
      <c r="H103" s="157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B4'!Z68</f>
        <v>0</v>
      </c>
      <c r="D104" s="57">
        <f>'B3; B4'!AA68</f>
        <v>0</v>
      </c>
      <c r="E104" s="57">
        <f>'B3; B4'!AB68</f>
        <v>0</v>
      </c>
      <c r="F104" s="57">
        <f>'B3; B4'!AC68</f>
        <v>0</v>
      </c>
      <c r="G104" s="57">
        <f>'B3; B4'!AD68</f>
        <v>0</v>
      </c>
      <c r="H104" s="157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C2'!Z58</f>
        <v>0</v>
      </c>
      <c r="D106" s="63">
        <f>'C1; C2'!AA58</f>
        <v>0</v>
      </c>
      <c r="E106" s="63">
        <f>'C1; C2'!AB58</f>
        <v>0</v>
      </c>
      <c r="F106" s="63">
        <f>'C1; C2'!AC58</f>
        <v>0</v>
      </c>
      <c r="G106" s="63">
        <f>'C1; C2'!AD58</f>
        <v>0</v>
      </c>
      <c r="H106" s="157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C2'!Z68</f>
        <v>0</v>
      </c>
      <c r="D107" s="63">
        <f>'C1; C2'!AA68</f>
        <v>0</v>
      </c>
      <c r="E107" s="63">
        <f>'C1; C2'!AB68</f>
        <v>0</v>
      </c>
      <c r="F107" s="63">
        <f>'C1; C2'!AC68</f>
        <v>0</v>
      </c>
      <c r="G107" s="63">
        <f>'C1; C2'!AD68</f>
        <v>0</v>
      </c>
      <c r="H107" s="157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C4'!Z58</f>
        <v>0</v>
      </c>
      <c r="D108" s="63">
        <f>'C3; C4'!AA58</f>
        <v>0</v>
      </c>
      <c r="E108" s="63">
        <f>'C3; C4'!AB58</f>
        <v>0</v>
      </c>
      <c r="F108" s="63">
        <f>'C3; C4'!AC58</f>
        <v>0</v>
      </c>
      <c r="G108" s="63">
        <f>'C3; C4'!AD58</f>
        <v>0</v>
      </c>
      <c r="H108" s="157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C4'!Z68</f>
        <v>0</v>
      </c>
      <c r="D109" s="63">
        <f>'C3; C4'!AA68</f>
        <v>0</v>
      </c>
      <c r="E109" s="63">
        <f>'C3; C4'!AB68</f>
        <v>0</v>
      </c>
      <c r="F109" s="63">
        <f>'C3; C4'!AC68</f>
        <v>0</v>
      </c>
      <c r="G109" s="63">
        <f>'C3; C4'!AD68</f>
        <v>0</v>
      </c>
      <c r="H109" s="157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E'!Z52</f>
        <v>0</v>
      </c>
      <c r="D111" s="69">
        <f>'D; E'!AA52</f>
        <v>0</v>
      </c>
      <c r="E111" s="69">
        <f>'D; E'!AB52</f>
        <v>0</v>
      </c>
      <c r="F111" s="69">
        <f>'D; E'!AC52</f>
        <v>0</v>
      </c>
      <c r="G111" s="69">
        <f>'D; E'!AD52</f>
        <v>0</v>
      </c>
      <c r="H111" s="157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E'!Z59</f>
        <v>0</v>
      </c>
      <c r="D112" s="72">
        <f>'D; E'!AA59</f>
        <v>0</v>
      </c>
      <c r="E112" s="72" t="e">
        <f>'D; E'!AB59</f>
        <v>#REF!</v>
      </c>
      <c r="F112" s="72">
        <f>'D; E'!AC59</f>
        <v>0</v>
      </c>
      <c r="G112" s="72">
        <f>'D; E'!AD59</f>
        <v>0</v>
      </c>
      <c r="H112" s="157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GFTjzZBfRLZSLC8JUCMv+KdfGWNveznfUo+dQg2JYqXD5ZQuhU1y5o05MdaG6E7LbK7gkXh6sBP3jBMdzlaQ1g==" saltValue="isgyhM3Ewmtr24s0k1EGJw==" spinCount="100000" sheet="1" objects="1" scenarios="1"/>
  <mergeCells count="48">
    <mergeCell ref="A92:A93"/>
    <mergeCell ref="B92:B93"/>
    <mergeCell ref="C92:D92"/>
    <mergeCell ref="F92:G92"/>
    <mergeCell ref="H92:H93"/>
    <mergeCell ref="A89:B89"/>
    <mergeCell ref="C89:H89"/>
    <mergeCell ref="A90:B90"/>
    <mergeCell ref="C90:H90"/>
    <mergeCell ref="A91:B91"/>
    <mergeCell ref="C91:H91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A2:B2"/>
    <mergeCell ref="C2:H2"/>
    <mergeCell ref="A3:B3"/>
    <mergeCell ref="C3:H3"/>
    <mergeCell ref="A4:B4"/>
    <mergeCell ref="C4:H4"/>
    <mergeCell ref="A30:G30"/>
    <mergeCell ref="A5:A6"/>
    <mergeCell ref="B5:B6"/>
    <mergeCell ref="C5:D5"/>
    <mergeCell ref="F5:G5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zoomScale="70" zoomScaleNormal="70" workbookViewId="0"/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1" t="s">
        <v>146</v>
      </c>
      <c r="C2" s="292"/>
      <c r="D2" s="293"/>
      <c r="F2" s="215"/>
      <c r="G2" s="215"/>
    </row>
    <row r="3" spans="2:14" ht="22.5" customHeight="1" thickBot="1" x14ac:dyDescent="0.3">
      <c r="B3" s="291" t="s">
        <v>147</v>
      </c>
      <c r="C3" s="292"/>
      <c r="D3" s="292"/>
      <c r="F3" s="215"/>
      <c r="G3" s="215"/>
    </row>
    <row r="4" spans="2:14" ht="54.75" customHeight="1" thickBot="1" x14ac:dyDescent="0.3">
      <c r="B4" s="216" t="s">
        <v>148</v>
      </c>
      <c r="C4" s="217" t="s">
        <v>149</v>
      </c>
      <c r="D4" s="217" t="s">
        <v>150</v>
      </c>
      <c r="F4" s="218" t="s">
        <v>151</v>
      </c>
      <c r="G4" s="219" t="s">
        <v>152</v>
      </c>
      <c r="H4" s="263"/>
    </row>
    <row r="5" spans="2:14" ht="25.5" customHeight="1" x14ac:dyDescent="0.25">
      <c r="B5" s="220">
        <v>2020</v>
      </c>
      <c r="C5" s="221">
        <f>Celkem!C57</f>
        <v>0</v>
      </c>
      <c r="D5" s="221">
        <f>Celkem!D57</f>
        <v>0</v>
      </c>
      <c r="F5" s="221">
        <f>Celkem!F57</f>
        <v>0</v>
      </c>
      <c r="G5" s="221">
        <f>Celkem!G57</f>
        <v>0</v>
      </c>
    </row>
    <row r="6" spans="2:14" ht="30" customHeight="1" x14ac:dyDescent="0.25">
      <c r="B6" s="222">
        <v>2021</v>
      </c>
      <c r="C6" s="223">
        <f>Celkem!C86</f>
        <v>0</v>
      </c>
      <c r="D6" s="223">
        <f>Celkem!D86</f>
        <v>0</v>
      </c>
      <c r="E6" s="223" t="e">
        <f>Celkem!E86</f>
        <v>#REF!</v>
      </c>
      <c r="F6" s="223">
        <f>Celkem!F86</f>
        <v>0</v>
      </c>
      <c r="G6" s="223">
        <f>Celkem!G86</f>
        <v>0</v>
      </c>
    </row>
    <row r="7" spans="2:14" ht="27.75" customHeight="1" thickBot="1" x14ac:dyDescent="0.3">
      <c r="B7" s="224">
        <v>2022</v>
      </c>
      <c r="C7" s="225">
        <f>Celkem!C115</f>
        <v>0</v>
      </c>
      <c r="D7" s="225">
        <f>Celkem!D115</f>
        <v>0</v>
      </c>
      <c r="E7" s="225" t="e">
        <f>Celkem!E115</f>
        <v>#REF!</v>
      </c>
      <c r="F7" s="225">
        <f>Celkem!F115</f>
        <v>0</v>
      </c>
      <c r="G7" s="225">
        <f>Celkem!G115</f>
        <v>0</v>
      </c>
    </row>
    <row r="8" spans="2:14" ht="34.5" customHeight="1" thickBot="1" x14ac:dyDescent="0.3">
      <c r="B8" s="226" t="s">
        <v>153</v>
      </c>
      <c r="C8" s="227">
        <f>Celkem!C28</f>
        <v>0</v>
      </c>
      <c r="D8" s="227">
        <f>Celkem!D28</f>
        <v>0</v>
      </c>
      <c r="E8" s="227" t="e">
        <f>Celkem!E28</f>
        <v>#REF!</v>
      </c>
      <c r="F8" s="227">
        <f>Celkem!F28</f>
        <v>0</v>
      </c>
      <c r="G8" s="227">
        <f>Celkem!G28</f>
        <v>0</v>
      </c>
    </row>
    <row r="9" spans="2:14" ht="15.75" thickBot="1" x14ac:dyDescent="0.3"/>
    <row r="10" spans="2:14" ht="48" customHeight="1" thickBot="1" x14ac:dyDescent="0.3">
      <c r="J10" s="294" t="s">
        <v>154</v>
      </c>
      <c r="K10" s="295"/>
      <c r="L10" s="229"/>
      <c r="M10" s="229"/>
      <c r="N10" s="229"/>
    </row>
    <row r="11" spans="2:14" ht="36.75" customHeight="1" thickBot="1" x14ac:dyDescent="0.3">
      <c r="B11" s="296" t="s">
        <v>155</v>
      </c>
      <c r="C11" s="297"/>
      <c r="D11" s="298"/>
      <c r="J11" s="230" t="s">
        <v>156</v>
      </c>
      <c r="K11" s="299" t="s">
        <v>157</v>
      </c>
      <c r="L11" s="300"/>
      <c r="M11" s="300"/>
      <c r="N11" s="301"/>
    </row>
    <row r="12" spans="2:14" ht="16.5" thickBot="1" x14ac:dyDescent="0.3">
      <c r="B12" s="291" t="s">
        <v>147</v>
      </c>
      <c r="C12" s="292"/>
      <c r="D12" s="293"/>
      <c r="J12" s="231" t="s">
        <v>158</v>
      </c>
      <c r="K12" s="232">
        <v>2020</v>
      </c>
      <c r="L12" s="232">
        <v>2021</v>
      </c>
      <c r="M12" s="232">
        <v>2022</v>
      </c>
      <c r="N12" s="232" t="s">
        <v>159</v>
      </c>
    </row>
    <row r="13" spans="2:14" ht="32.25" thickBot="1" x14ac:dyDescent="0.3">
      <c r="B13" s="233" t="s">
        <v>148</v>
      </c>
      <c r="C13" s="234" t="s">
        <v>160</v>
      </c>
      <c r="D13" s="235" t="s">
        <v>161</v>
      </c>
      <c r="F13" s="235" t="s">
        <v>162</v>
      </c>
      <c r="G13" s="235" t="s">
        <v>163</v>
      </c>
      <c r="H13" s="236" t="s">
        <v>162</v>
      </c>
      <c r="J13" s="237" t="s">
        <v>164</v>
      </c>
      <c r="K13" s="238">
        <f>F5</f>
        <v>0</v>
      </c>
      <c r="L13" s="238">
        <f>F6</f>
        <v>0</v>
      </c>
      <c r="M13" s="238">
        <f>F7</f>
        <v>0</v>
      </c>
      <c r="N13" s="239">
        <f>K13+L13+M13</f>
        <v>0</v>
      </c>
    </row>
    <row r="14" spans="2:14" ht="30.75" thickBot="1" x14ac:dyDescent="0.3">
      <c r="B14" s="240">
        <v>2020</v>
      </c>
      <c r="C14" s="241">
        <f>C5-D5</f>
        <v>0</v>
      </c>
      <c r="D14" s="242"/>
      <c r="F14" s="243"/>
      <c r="G14" s="244"/>
      <c r="H14" s="245"/>
      <c r="J14" s="237" t="s">
        <v>165</v>
      </c>
      <c r="K14" s="238">
        <f>G5</f>
        <v>0</v>
      </c>
      <c r="L14" s="238">
        <f>G6</f>
        <v>0</v>
      </c>
      <c r="M14" s="238">
        <f>G7</f>
        <v>0</v>
      </c>
      <c r="N14" s="239">
        <f t="shared" ref="N14:N16" si="0">K14+L14+M14</f>
        <v>0</v>
      </c>
    </row>
    <row r="15" spans="2:14" ht="30.75" thickBot="1" x14ac:dyDescent="0.3">
      <c r="B15" s="246">
        <v>2021</v>
      </c>
      <c r="C15" s="247">
        <f>C6-D6</f>
        <v>0</v>
      </c>
      <c r="D15" s="248"/>
      <c r="F15" s="249"/>
      <c r="G15" s="250"/>
      <c r="H15" s="251"/>
      <c r="J15" s="237" t="s">
        <v>166</v>
      </c>
      <c r="K15" s="252">
        <f>D14</f>
        <v>0</v>
      </c>
      <c r="L15" s="252">
        <f>D15</f>
        <v>0</v>
      </c>
      <c r="M15" s="252">
        <f>D16</f>
        <v>0</v>
      </c>
      <c r="N15" s="239">
        <f t="shared" si="0"/>
        <v>0</v>
      </c>
    </row>
    <row r="16" spans="2:14" ht="30.75" thickBot="1" x14ac:dyDescent="0.3">
      <c r="B16" s="253">
        <v>2022</v>
      </c>
      <c r="C16" s="254">
        <f>C7-D7</f>
        <v>0</v>
      </c>
      <c r="D16" s="255"/>
      <c r="F16" s="256"/>
      <c r="G16" s="257"/>
      <c r="H16" s="258"/>
      <c r="J16" s="237" t="s">
        <v>167</v>
      </c>
      <c r="K16" s="238">
        <f>G14</f>
        <v>0</v>
      </c>
      <c r="L16" s="238">
        <f>G15</f>
        <v>0</v>
      </c>
      <c r="M16" s="238">
        <f>G16</f>
        <v>0</v>
      </c>
      <c r="N16" s="239">
        <f t="shared" si="0"/>
        <v>0</v>
      </c>
    </row>
    <row r="17" spans="2:8" ht="16.5" thickBot="1" x14ac:dyDescent="0.3">
      <c r="B17" s="259" t="s">
        <v>153</v>
      </c>
      <c r="C17" s="260">
        <f>C8-D8</f>
        <v>0</v>
      </c>
      <c r="D17" s="228">
        <f>D14+D15+D16</f>
        <v>0</v>
      </c>
      <c r="F17" s="261"/>
      <c r="G17" s="228">
        <f>G14+G15+G16</f>
        <v>0</v>
      </c>
      <c r="H17" s="262"/>
    </row>
  </sheetData>
  <sheetProtection algorithmName="SHA-512" hashValue="tQ0xnu8kNhdkKQ1rURHwGIYjqlBlkogw5ZoLurnv65OcbK2c9C6igKQYLeV167l9waO/SljdH92kCRlSN9zzEg==" saltValue="sTpm8bYZ+of1o0pv1+vZWQ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1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28</v>
      </c>
      <c r="C1" s="121"/>
      <c r="D1" s="122"/>
    </row>
    <row r="2" spans="1:4" x14ac:dyDescent="0.25">
      <c r="A2" s="123"/>
      <c r="B2" s="268" t="s">
        <v>26</v>
      </c>
      <c r="C2" s="151"/>
      <c r="D2" s="125"/>
    </row>
    <row r="3" spans="1:4" x14ac:dyDescent="0.25">
      <c r="A3" s="123"/>
      <c r="B3" s="269" t="s">
        <v>168</v>
      </c>
      <c r="C3" s="152"/>
      <c r="D3" s="127"/>
    </row>
    <row r="4" spans="1:4" x14ac:dyDescent="0.25">
      <c r="A4" s="123"/>
      <c r="B4" s="269" t="s">
        <v>169</v>
      </c>
      <c r="C4" s="152"/>
      <c r="D4" s="127"/>
    </row>
    <row r="5" spans="1:4" x14ac:dyDescent="0.25">
      <c r="A5" s="123"/>
      <c r="B5" s="269" t="s">
        <v>170</v>
      </c>
      <c r="C5" s="152"/>
      <c r="D5" s="127"/>
    </row>
    <row r="6" spans="1:4" x14ac:dyDescent="0.25">
      <c r="A6" s="123"/>
      <c r="B6" s="269" t="s">
        <v>171</v>
      </c>
      <c r="C6" s="152"/>
      <c r="D6" s="127"/>
    </row>
    <row r="7" spans="1:4" x14ac:dyDescent="0.25">
      <c r="A7" s="123"/>
      <c r="B7" s="269" t="s">
        <v>172</v>
      </c>
      <c r="C7" s="152"/>
      <c r="D7" s="127"/>
    </row>
    <row r="8" spans="1:4" x14ac:dyDescent="0.25">
      <c r="A8" s="123"/>
      <c r="B8" s="269" t="s">
        <v>173</v>
      </c>
      <c r="C8" s="152"/>
      <c r="D8" s="127"/>
    </row>
    <row r="9" spans="1:4" ht="15.75" thickBot="1" x14ac:dyDescent="0.3">
      <c r="A9" s="123"/>
      <c r="B9" s="269" t="s">
        <v>174</v>
      </c>
      <c r="C9" s="152"/>
      <c r="D9" s="127"/>
    </row>
    <row r="10" spans="1:4" s="112" customFormat="1" ht="15.75" thickBot="1" x14ac:dyDescent="0.3">
      <c r="A10" s="123"/>
      <c r="B10" s="129"/>
      <c r="C10" s="130"/>
      <c r="D10" s="131"/>
    </row>
    <row r="11" spans="1:4" s="112" customFormat="1" ht="15.75" thickBot="1" x14ac:dyDescent="0.3">
      <c r="A11" s="132"/>
      <c r="B11" s="120" t="s">
        <v>78</v>
      </c>
      <c r="C11" s="121"/>
      <c r="D11" s="122"/>
    </row>
    <row r="12" spans="1:4" s="112" customFormat="1" ht="25.5" x14ac:dyDescent="0.25">
      <c r="A12" s="123"/>
      <c r="B12" s="133" t="s">
        <v>56</v>
      </c>
      <c r="C12" s="134" t="s">
        <v>59</v>
      </c>
      <c r="D12" s="135" t="s">
        <v>84</v>
      </c>
    </row>
    <row r="13" spans="1:4" s="112" customFormat="1" x14ac:dyDescent="0.25">
      <c r="A13" s="123"/>
      <c r="B13" s="126" t="s">
        <v>57</v>
      </c>
      <c r="C13" s="41"/>
      <c r="D13" s="149">
        <f>C13</f>
        <v>0</v>
      </c>
    </row>
    <row r="14" spans="1:4" s="112" customFormat="1" x14ac:dyDescent="0.25">
      <c r="A14" s="123"/>
      <c r="B14" s="126" t="s">
        <v>79</v>
      </c>
      <c r="C14" s="41"/>
      <c r="D14" s="149">
        <f>C14</f>
        <v>0</v>
      </c>
    </row>
    <row r="15" spans="1:4" s="112" customFormat="1" x14ac:dyDescent="0.25">
      <c r="A15" s="123"/>
      <c r="B15" s="126" t="s">
        <v>58</v>
      </c>
      <c r="C15" s="41"/>
      <c r="D15" s="149">
        <f>C15</f>
        <v>0</v>
      </c>
    </row>
    <row r="16" spans="1:4" s="112" customFormat="1" ht="15.75" thickBot="1" x14ac:dyDescent="0.3">
      <c r="A16" s="123"/>
      <c r="B16" s="128" t="s">
        <v>27</v>
      </c>
      <c r="C16" s="136" t="str">
        <f>IF((C13+C14+C15)=100%,"OK","Není rovno 100%")</f>
        <v>Není rovno 100%</v>
      </c>
      <c r="D16" s="150" t="str">
        <f>IF((D13+D14+D15)=100%,"OK","Není rovno 100%")</f>
        <v>Není rovno 100%</v>
      </c>
    </row>
    <row r="17" spans="1:7" s="112" customFormat="1" ht="15.75" thickBot="1" x14ac:dyDescent="0.3">
      <c r="A17" s="137"/>
      <c r="B17" s="138"/>
      <c r="C17" s="138"/>
      <c r="D17" s="139"/>
    </row>
    <row r="18" spans="1:7" s="112" customFormat="1" x14ac:dyDescent="0.25"/>
    <row r="19" spans="1:7" s="112" customFormat="1" ht="15.75" hidden="1" thickBot="1" x14ac:dyDescent="0.3">
      <c r="B19" s="120" t="s">
        <v>114</v>
      </c>
      <c r="C19" s="177"/>
    </row>
    <row r="20" spans="1:7" s="140" customFormat="1" ht="15.75" hidden="1" thickBot="1" x14ac:dyDescent="0.3">
      <c r="B20" s="124" t="s">
        <v>115</v>
      </c>
      <c r="C20" s="178" t="s">
        <v>96</v>
      </c>
      <c r="D20" s="112"/>
      <c r="E20" s="112"/>
      <c r="F20" s="112"/>
      <c r="G20" s="112"/>
    </row>
    <row r="21" spans="1:7" s="140" customFormat="1" ht="15.75" hidden="1" thickBot="1" x14ac:dyDescent="0.3">
      <c r="B21" s="124" t="s">
        <v>116</v>
      </c>
      <c r="C21" s="178" t="s">
        <v>2</v>
      </c>
      <c r="D21" s="112"/>
      <c r="E21" s="112"/>
      <c r="F21" s="112"/>
      <c r="G21" s="112"/>
    </row>
    <row r="22" spans="1:7" s="140" customFormat="1" hidden="1" x14ac:dyDescent="0.25">
      <c r="D22" s="112"/>
      <c r="E22" s="112"/>
      <c r="F22" s="112"/>
      <c r="G22" s="112"/>
    </row>
    <row r="23" spans="1:7" s="140" customFormat="1" x14ac:dyDescent="0.25">
      <c r="D23" s="112"/>
      <c r="E23" s="112"/>
      <c r="F23" s="112"/>
      <c r="G23" s="112"/>
    </row>
    <row r="24" spans="1:7" s="140" customFormat="1" x14ac:dyDescent="0.25">
      <c r="D24" s="112"/>
      <c r="E24" s="112"/>
      <c r="F24" s="112"/>
      <c r="G24" s="112"/>
    </row>
    <row r="25" spans="1:7" s="140" customFormat="1" x14ac:dyDescent="0.25">
      <c r="D25" s="112"/>
      <c r="E25" s="112"/>
      <c r="F25" s="112"/>
      <c r="G25" s="112"/>
    </row>
    <row r="26" spans="1:7" s="140" customFormat="1" x14ac:dyDescent="0.25">
      <c r="D26" s="112"/>
      <c r="E26" s="112"/>
      <c r="F26" s="112"/>
      <c r="G26" s="112"/>
    </row>
    <row r="27" spans="1:7" s="140" customFormat="1" x14ac:dyDescent="0.25">
      <c r="D27" s="112"/>
      <c r="E27" s="112"/>
      <c r="F27" s="112"/>
      <c r="G27" s="112"/>
    </row>
    <row r="28" spans="1:7" s="140" customFormat="1" x14ac:dyDescent="0.25">
      <c r="D28" s="112"/>
      <c r="E28" s="112"/>
      <c r="F28" s="112"/>
      <c r="G28" s="112"/>
    </row>
    <row r="29" spans="1:7" s="140" customFormat="1" x14ac:dyDescent="0.25">
      <c r="D29" s="112"/>
      <c r="E29" s="112"/>
      <c r="F29" s="112"/>
      <c r="G29" s="112"/>
    </row>
    <row r="30" spans="1:7" s="140" customFormat="1" x14ac:dyDescent="0.25">
      <c r="D30" s="112"/>
      <c r="E30" s="112"/>
      <c r="F30" s="112"/>
      <c r="G30" s="112"/>
    </row>
    <row r="31" spans="1:7" s="140" customFormat="1" x14ac:dyDescent="0.25">
      <c r="D31" s="112"/>
      <c r="E31" s="112"/>
      <c r="F31" s="112"/>
      <c r="G31" s="112"/>
    </row>
    <row r="32" spans="1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  <row r="100" spans="4:7" s="140" customFormat="1" x14ac:dyDescent="0.25">
      <c r="D100" s="112"/>
      <c r="E100" s="112"/>
      <c r="F100" s="112"/>
      <c r="G100" s="112"/>
    </row>
    <row r="101" spans="4:7" s="140" customFormat="1" x14ac:dyDescent="0.25">
      <c r="D101" s="112"/>
      <c r="E101" s="112"/>
      <c r="F101" s="112"/>
      <c r="G101" s="112"/>
    </row>
  </sheetData>
  <sheetProtection algorithmName="SHA-512" hashValue="zrNpQN7+1e032EcGQE/HM49kwDJrP3neGa4jJBkkdQqAIkwMM9WU4wbJoyFGSEsfkTPjqme+51Csexnuq9M4UQ==" saltValue="etPTSG8EQiTlAWluMhogzA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R4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40"/>
    <col min="48" max="16384" width="9.85546875" style="22"/>
  </cols>
  <sheetData>
    <row r="1" spans="1:70" s="16" customFormat="1" ht="18.75" customHeight="1" thickBot="1" x14ac:dyDescent="0.3">
      <c r="E1" s="165" t="str">
        <f>'Údaje a typ výzkumu'!C20</f>
        <v>Přihláška projektu</v>
      </c>
      <c r="F1" s="166"/>
      <c r="G1" s="167"/>
      <c r="H1" s="165" t="str">
        <f>'Údaje a typ výzkumu'!C21</f>
        <v>Podle Smlouvy</v>
      </c>
      <c r="I1" s="166"/>
      <c r="J1" s="167"/>
      <c r="O1" s="168" t="str">
        <f>'Údaje a typ výzkumu'!C20</f>
        <v>Přihláška projektu</v>
      </c>
      <c r="P1" s="169"/>
      <c r="Q1" s="170"/>
      <c r="R1" s="168" t="str">
        <f>'Údaje a typ výzkumu'!C21</f>
        <v>Podle Smlouvy</v>
      </c>
      <c r="S1" s="169"/>
      <c r="T1" s="170"/>
      <c r="Y1" s="168" t="str">
        <f>'Údaje a typ výzkumu'!C20</f>
        <v>Přihláška projektu</v>
      </c>
      <c r="Z1" s="169"/>
      <c r="AA1" s="170"/>
      <c r="AB1" s="168" t="str">
        <f>'Údaje a typ výzkumu'!C21</f>
        <v>Podle Smlouvy</v>
      </c>
      <c r="AC1" s="169"/>
      <c r="AD1" s="1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</row>
    <row r="2" spans="1:70" s="89" customFormat="1" ht="15.75" thickBot="1" x14ac:dyDescent="0.3">
      <c r="A2" s="83"/>
      <c r="B2" s="84" t="s">
        <v>100</v>
      </c>
      <c r="C2" s="85" t="s">
        <v>85</v>
      </c>
      <c r="D2" s="86" t="s">
        <v>86</v>
      </c>
      <c r="E2" s="85"/>
      <c r="F2" s="85"/>
      <c r="G2" s="87"/>
      <c r="H2" s="85"/>
      <c r="I2" s="85"/>
      <c r="J2" s="87"/>
      <c r="K2" s="88"/>
      <c r="L2" s="84" t="s">
        <v>100</v>
      </c>
      <c r="M2" s="85" t="s">
        <v>85</v>
      </c>
      <c r="N2" s="86" t="s">
        <v>86</v>
      </c>
      <c r="O2" s="85"/>
      <c r="P2" s="85"/>
      <c r="Q2" s="87"/>
      <c r="R2" s="85"/>
      <c r="S2" s="85"/>
      <c r="T2" s="87"/>
      <c r="U2" s="88"/>
      <c r="V2" s="84" t="s">
        <v>100</v>
      </c>
      <c r="W2" s="85" t="s">
        <v>85</v>
      </c>
      <c r="X2" s="86" t="s">
        <v>86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70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70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70" s="89" customFormat="1" ht="63" x14ac:dyDescent="0.25">
      <c r="A5" s="83"/>
      <c r="B5" s="96" t="s">
        <v>61</v>
      </c>
      <c r="C5" s="97"/>
      <c r="D5" s="97"/>
      <c r="E5" s="97"/>
      <c r="F5" s="97"/>
      <c r="G5" s="98"/>
      <c r="H5" s="97"/>
      <c r="I5" s="97"/>
      <c r="J5" s="98"/>
      <c r="L5" s="96" t="s">
        <v>61</v>
      </c>
      <c r="M5" s="97"/>
      <c r="N5" s="97"/>
      <c r="O5" s="97"/>
      <c r="P5" s="97"/>
      <c r="Q5" s="98"/>
      <c r="R5" s="97"/>
      <c r="S5" s="97"/>
      <c r="T5" s="98"/>
      <c r="V5" s="96" t="s">
        <v>61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70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70" s="2" customFormat="1" ht="60" x14ac:dyDescent="0.25">
      <c r="A7" s="83"/>
      <c r="B7" s="102" t="s">
        <v>37</v>
      </c>
      <c r="C7" s="103" t="s">
        <v>31</v>
      </c>
      <c r="D7" s="103" t="s">
        <v>30</v>
      </c>
      <c r="E7" s="103" t="s">
        <v>32</v>
      </c>
      <c r="F7" s="103" t="s">
        <v>33</v>
      </c>
      <c r="G7" s="104" t="s">
        <v>34</v>
      </c>
      <c r="H7" s="103" t="s">
        <v>32</v>
      </c>
      <c r="I7" s="103" t="s">
        <v>33</v>
      </c>
      <c r="J7" s="104" t="s">
        <v>34</v>
      </c>
      <c r="L7" s="102" t="s">
        <v>37</v>
      </c>
      <c r="M7" s="103" t="s">
        <v>31</v>
      </c>
      <c r="N7" s="103" t="s">
        <v>30</v>
      </c>
      <c r="O7" s="103" t="s">
        <v>32</v>
      </c>
      <c r="P7" s="103" t="s">
        <v>33</v>
      </c>
      <c r="Q7" s="104" t="s">
        <v>34</v>
      </c>
      <c r="R7" s="103" t="s">
        <v>32</v>
      </c>
      <c r="S7" s="103" t="s">
        <v>33</v>
      </c>
      <c r="T7" s="104" t="s">
        <v>34</v>
      </c>
      <c r="V7" s="102" t="s">
        <v>37</v>
      </c>
      <c r="W7" s="103" t="s">
        <v>31</v>
      </c>
      <c r="X7" s="103" t="s">
        <v>30</v>
      </c>
      <c r="Y7" s="103" t="s">
        <v>32</v>
      </c>
      <c r="Z7" s="103" t="s">
        <v>33</v>
      </c>
      <c r="AA7" s="104" t="s">
        <v>34</v>
      </c>
      <c r="AB7" s="103" t="s">
        <v>32</v>
      </c>
      <c r="AC7" s="103" t="s">
        <v>33</v>
      </c>
      <c r="AD7" s="104" t="s">
        <v>34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70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</row>
    <row r="9" spans="1:70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</row>
    <row r="10" spans="1:70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</row>
    <row r="11" spans="1:70" s="4" customFormat="1" ht="24.75" thickBot="1" x14ac:dyDescent="0.3">
      <c r="A11" s="3"/>
      <c r="B11" s="27" t="s">
        <v>94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</row>
    <row r="12" spans="1:70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70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70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70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70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70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70" s="89" customFormat="1" ht="63" x14ac:dyDescent="0.25">
      <c r="A18" s="83"/>
      <c r="B18" s="96" t="s">
        <v>61</v>
      </c>
      <c r="C18" s="97"/>
      <c r="D18" s="97"/>
      <c r="E18" s="97"/>
      <c r="F18" s="97"/>
      <c r="G18" s="98"/>
      <c r="H18" s="97"/>
      <c r="I18" s="97"/>
      <c r="J18" s="98"/>
      <c r="L18" s="96" t="s">
        <v>61</v>
      </c>
      <c r="M18" s="97"/>
      <c r="N18" s="97"/>
      <c r="O18" s="97"/>
      <c r="P18" s="97"/>
      <c r="Q18" s="98"/>
      <c r="R18" s="97"/>
      <c r="S18" s="97"/>
      <c r="T18" s="98"/>
      <c r="V18" s="96" t="s">
        <v>61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70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70" s="2" customFormat="1" ht="60" x14ac:dyDescent="0.25">
      <c r="A20" s="83"/>
      <c r="B20" s="102" t="s">
        <v>37</v>
      </c>
      <c r="C20" s="103" t="s">
        <v>179</v>
      </c>
      <c r="D20" s="103" t="s">
        <v>30</v>
      </c>
      <c r="E20" s="103" t="s">
        <v>32</v>
      </c>
      <c r="F20" s="103" t="s">
        <v>33</v>
      </c>
      <c r="G20" s="104" t="s">
        <v>34</v>
      </c>
      <c r="H20" s="103" t="s">
        <v>32</v>
      </c>
      <c r="I20" s="103" t="s">
        <v>33</v>
      </c>
      <c r="J20" s="104" t="s">
        <v>34</v>
      </c>
      <c r="L20" s="102" t="s">
        <v>37</v>
      </c>
      <c r="M20" s="103" t="s">
        <v>179</v>
      </c>
      <c r="N20" s="103" t="s">
        <v>30</v>
      </c>
      <c r="O20" s="103" t="s">
        <v>32</v>
      </c>
      <c r="P20" s="103" t="s">
        <v>33</v>
      </c>
      <c r="Q20" s="104" t="s">
        <v>34</v>
      </c>
      <c r="R20" s="103" t="s">
        <v>32</v>
      </c>
      <c r="S20" s="103" t="s">
        <v>33</v>
      </c>
      <c r="T20" s="104" t="s">
        <v>34</v>
      </c>
      <c r="V20" s="102" t="s">
        <v>37</v>
      </c>
      <c r="W20" s="103" t="s">
        <v>179</v>
      </c>
      <c r="X20" s="103" t="s">
        <v>30</v>
      </c>
      <c r="Y20" s="103" t="s">
        <v>32</v>
      </c>
      <c r="Z20" s="103" t="s">
        <v>33</v>
      </c>
      <c r="AA20" s="104" t="s">
        <v>34</v>
      </c>
      <c r="AB20" s="103" t="s">
        <v>32</v>
      </c>
      <c r="AC20" s="103" t="s">
        <v>33</v>
      </c>
      <c r="AD20" s="104" t="s">
        <v>34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70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</row>
    <row r="22" spans="1:70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</row>
    <row r="23" spans="1:70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</row>
    <row r="24" spans="1:70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</row>
    <row r="25" spans="1:70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70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70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  <row r="28" spans="1:70" s="16" customFormat="1" ht="15.75" thickBot="1" x14ac:dyDescent="0.3">
      <c r="A28" s="13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</row>
    <row r="29" spans="1:70" s="89" customFormat="1" ht="15.75" x14ac:dyDescent="0.25">
      <c r="A29" s="83"/>
      <c r="B29" s="90" t="str">
        <f>"Další účastník č. 2:  "&amp; 'Údaje a typ výzkumu'!$C$9</f>
        <v xml:space="preserve">Další účastník č. 2:  </v>
      </c>
      <c r="C29" s="91"/>
      <c r="D29" s="91"/>
      <c r="E29" s="91"/>
      <c r="F29" s="91"/>
      <c r="G29" s="92"/>
      <c r="H29" s="91"/>
      <c r="I29" s="91"/>
      <c r="J29" s="92"/>
      <c r="L29" s="90" t="str">
        <f>"Další účastník č. 2:  "&amp; 'Údaje a typ výzkumu'!$C$9</f>
        <v xml:space="preserve">Další účastník č. 2:  </v>
      </c>
      <c r="M29" s="91"/>
      <c r="N29" s="91"/>
      <c r="O29" s="91"/>
      <c r="P29" s="91"/>
      <c r="Q29" s="92"/>
      <c r="R29" s="91"/>
      <c r="S29" s="91"/>
      <c r="T29" s="92"/>
      <c r="V29" s="90" t="str">
        <f>"Další účastník č. 2:  "&amp; 'Údaje a typ výzkumu'!$C$9</f>
        <v xml:space="preserve">Další účastník č. 2:  </v>
      </c>
      <c r="W29" s="91"/>
      <c r="X29" s="91"/>
      <c r="Y29" s="91"/>
      <c r="Z29" s="91"/>
      <c r="AA29" s="92"/>
      <c r="AB29" s="91"/>
      <c r="AC29" s="91"/>
      <c r="AD29" s="92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70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70" s="89" customFormat="1" ht="63" x14ac:dyDescent="0.25">
      <c r="A31" s="83"/>
      <c r="B31" s="96" t="s">
        <v>61</v>
      </c>
      <c r="C31" s="97"/>
      <c r="D31" s="97"/>
      <c r="E31" s="97"/>
      <c r="F31" s="97"/>
      <c r="G31" s="98"/>
      <c r="H31" s="97"/>
      <c r="I31" s="97"/>
      <c r="J31" s="98"/>
      <c r="L31" s="96" t="s">
        <v>61</v>
      </c>
      <c r="M31" s="97"/>
      <c r="N31" s="97"/>
      <c r="O31" s="97"/>
      <c r="P31" s="97"/>
      <c r="Q31" s="98"/>
      <c r="R31" s="97"/>
      <c r="S31" s="97"/>
      <c r="T31" s="98"/>
      <c r="V31" s="96" t="s">
        <v>61</v>
      </c>
      <c r="W31" s="97"/>
      <c r="X31" s="97"/>
      <c r="Y31" s="97"/>
      <c r="Z31" s="97"/>
      <c r="AA31" s="98"/>
      <c r="AB31" s="97"/>
      <c r="AC31" s="97"/>
      <c r="AD31" s="98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</row>
    <row r="32" spans="1:70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</row>
    <row r="33" spans="1:70" s="2" customFormat="1" ht="60" x14ac:dyDescent="0.25">
      <c r="A33" s="83"/>
      <c r="B33" s="102" t="s">
        <v>37</v>
      </c>
      <c r="C33" s="103" t="s">
        <v>179</v>
      </c>
      <c r="D33" s="103" t="s">
        <v>30</v>
      </c>
      <c r="E33" s="103" t="s">
        <v>32</v>
      </c>
      <c r="F33" s="103" t="s">
        <v>33</v>
      </c>
      <c r="G33" s="104" t="s">
        <v>34</v>
      </c>
      <c r="H33" s="103" t="s">
        <v>32</v>
      </c>
      <c r="I33" s="103" t="s">
        <v>33</v>
      </c>
      <c r="J33" s="104" t="s">
        <v>34</v>
      </c>
      <c r="L33" s="102" t="s">
        <v>37</v>
      </c>
      <c r="M33" s="103" t="s">
        <v>179</v>
      </c>
      <c r="N33" s="103" t="s">
        <v>30</v>
      </c>
      <c r="O33" s="103" t="s">
        <v>32</v>
      </c>
      <c r="P33" s="103" t="s">
        <v>33</v>
      </c>
      <c r="Q33" s="104" t="s">
        <v>34</v>
      </c>
      <c r="R33" s="103" t="s">
        <v>32</v>
      </c>
      <c r="S33" s="103" t="s">
        <v>33</v>
      </c>
      <c r="T33" s="104" t="s">
        <v>34</v>
      </c>
      <c r="V33" s="102" t="s">
        <v>37</v>
      </c>
      <c r="W33" s="103" t="s">
        <v>179</v>
      </c>
      <c r="X33" s="103" t="s">
        <v>30</v>
      </c>
      <c r="Y33" s="103" t="s">
        <v>32</v>
      </c>
      <c r="Z33" s="103" t="s">
        <v>33</v>
      </c>
      <c r="AA33" s="104" t="s">
        <v>34</v>
      </c>
      <c r="AB33" s="103" t="s">
        <v>32</v>
      </c>
      <c r="AC33" s="103" t="s">
        <v>33</v>
      </c>
      <c r="AD33" s="104" t="s">
        <v>34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</row>
    <row r="34" spans="1:70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22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</row>
    <row r="35" spans="1:70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H36" si="16">E35</f>
        <v>0</v>
      </c>
      <c r="I35" s="28">
        <f t="shared" ref="I35:I36" si="17">F35</f>
        <v>0</v>
      </c>
      <c r="J35" s="29">
        <f t="shared" ref="J35:J36" si="18">G35</f>
        <v>0</v>
      </c>
      <c r="L35" s="26"/>
      <c r="M35" s="23"/>
      <c r="N35" s="23"/>
      <c r="O35" s="36"/>
      <c r="P35" s="28"/>
      <c r="Q35" s="29"/>
      <c r="R35" s="36">
        <f t="shared" ref="R35:R36" si="19">O35</f>
        <v>0</v>
      </c>
      <c r="S35" s="28">
        <f t="shared" ref="S35:S36" si="20">P35</f>
        <v>0</v>
      </c>
      <c r="T35" s="29">
        <f t="shared" ref="T35:T36" si="21">Q35</f>
        <v>0</v>
      </c>
      <c r="V35" s="26"/>
      <c r="W35" s="23"/>
      <c r="X35" s="23"/>
      <c r="Y35" s="36"/>
      <c r="Z35" s="28"/>
      <c r="AA35" s="29"/>
      <c r="AB35" s="36">
        <f t="shared" ref="AB35:AB36" si="22">Y35</f>
        <v>0</v>
      </c>
      <c r="AC35" s="28">
        <f t="shared" ref="AC35:AC36" si="23">Z35</f>
        <v>0</v>
      </c>
      <c r="AD35" s="29">
        <f t="shared" ref="AD35:AD36" si="24">AA35</f>
        <v>0</v>
      </c>
      <c r="AE35" s="22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</row>
    <row r="36" spans="1:70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16"/>
        <v>0</v>
      </c>
      <c r="I36" s="28">
        <f t="shared" si="17"/>
        <v>0</v>
      </c>
      <c r="J36" s="29">
        <f t="shared" si="18"/>
        <v>0</v>
      </c>
      <c r="L36" s="26"/>
      <c r="M36" s="23"/>
      <c r="N36" s="23"/>
      <c r="O36" s="36"/>
      <c r="P36" s="28"/>
      <c r="Q36" s="29"/>
      <c r="R36" s="36">
        <f t="shared" si="19"/>
        <v>0</v>
      </c>
      <c r="S36" s="28">
        <f t="shared" si="20"/>
        <v>0</v>
      </c>
      <c r="T36" s="29">
        <f t="shared" si="21"/>
        <v>0</v>
      </c>
      <c r="V36" s="26"/>
      <c r="W36" s="23"/>
      <c r="X36" s="23"/>
      <c r="Y36" s="36"/>
      <c r="Z36" s="28"/>
      <c r="AA36" s="29"/>
      <c r="AB36" s="36">
        <f t="shared" si="22"/>
        <v>0</v>
      </c>
      <c r="AC36" s="28">
        <f t="shared" si="23"/>
        <v>0</v>
      </c>
      <c r="AD36" s="29">
        <f t="shared" si="24"/>
        <v>0</v>
      </c>
      <c r="AE36" s="22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</row>
    <row r="37" spans="1:70" s="4" customFormat="1" ht="24.75" thickBot="1" x14ac:dyDescent="0.3">
      <c r="A37" s="3"/>
      <c r="B37" s="27" t="s">
        <v>93</v>
      </c>
      <c r="C37" s="24"/>
      <c r="D37" s="24"/>
      <c r="E37" s="37"/>
      <c r="F37" s="30"/>
      <c r="G37" s="31"/>
      <c r="H37" s="37"/>
      <c r="I37" s="30"/>
      <c r="J37" s="31"/>
      <c r="L37" s="27" t="s">
        <v>93</v>
      </c>
      <c r="M37" s="24"/>
      <c r="N37" s="24"/>
      <c r="O37" s="37"/>
      <c r="P37" s="30"/>
      <c r="Q37" s="31"/>
      <c r="R37" s="37"/>
      <c r="S37" s="30"/>
      <c r="T37" s="31"/>
      <c r="V37" s="27" t="s">
        <v>93</v>
      </c>
      <c r="W37" s="24"/>
      <c r="X37" s="24"/>
      <c r="Y37" s="37"/>
      <c r="Z37" s="30"/>
      <c r="AA37" s="31"/>
      <c r="AB37" s="37"/>
      <c r="AC37" s="30"/>
      <c r="AD37" s="31"/>
      <c r="AE37" s="22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</row>
    <row r="38" spans="1:70" s="16" customFormat="1" ht="23.25" thickBot="1" x14ac:dyDescent="0.3">
      <c r="A38" s="13" t="s">
        <v>47</v>
      </c>
      <c r="B38" s="14" t="s">
        <v>35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35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35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70" s="16" customFormat="1" x14ac:dyDescent="0.25">
      <c r="A39" s="13"/>
      <c r="B39" s="14" t="s">
        <v>36</v>
      </c>
      <c r="C39" s="25"/>
      <c r="D39" s="25"/>
      <c r="E39" s="105"/>
      <c r="F39" s="105"/>
      <c r="G39" s="106"/>
      <c r="H39" s="105"/>
      <c r="I39" s="105"/>
      <c r="J39" s="106"/>
      <c r="L39" s="14" t="s">
        <v>36</v>
      </c>
      <c r="M39" s="25"/>
      <c r="N39" s="25"/>
      <c r="O39" s="105"/>
      <c r="P39" s="105"/>
      <c r="Q39" s="106"/>
      <c r="R39" s="105"/>
      <c r="S39" s="105"/>
      <c r="T39" s="106"/>
      <c r="V39" s="14" t="s">
        <v>36</v>
      </c>
      <c r="W39" s="25"/>
      <c r="X39" s="25"/>
      <c r="Y39" s="105"/>
      <c r="Z39" s="105"/>
      <c r="AA39" s="106"/>
      <c r="AB39" s="105"/>
      <c r="AC39" s="105"/>
      <c r="AD39" s="106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70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22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</sheetData>
  <sheetProtection algorithmName="SHA-512" hashValue="XFTdzzNoeGQwPg7Ck4HHZg/qBVg5wMaj0Nd65WVma44Jsgsi5FisTTSU0uYT3DxqZpIvBR1Neke8dkx25aYwIA==" saltValue="YGVdCCC6lO0QfCki2mW73Q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V4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230" s="16" customFormat="1" ht="15.75" thickBot="1" x14ac:dyDescent="0.3">
      <c r="E1" s="168" t="str">
        <f>'Údaje a typ výzkumu'!C20</f>
        <v>Přihláška projektu</v>
      </c>
      <c r="F1" s="169"/>
      <c r="G1" s="170"/>
      <c r="H1" s="168" t="str">
        <f>'Údaje a typ výzkumu'!C21</f>
        <v>Podle Smlouvy</v>
      </c>
      <c r="I1" s="169"/>
      <c r="J1" s="170"/>
      <c r="O1" s="168" t="str">
        <f>'Údaje a typ výzkumu'!C20</f>
        <v>Přihláška projektu</v>
      </c>
      <c r="P1" s="169"/>
      <c r="Q1" s="170"/>
      <c r="R1" s="168" t="str">
        <f>'Údaje a typ výzkumu'!C21</f>
        <v>Podle Smlouvy</v>
      </c>
      <c r="S1" s="169"/>
      <c r="T1" s="170"/>
      <c r="Y1" s="168" t="str">
        <f>'Údaje a typ výzkumu'!C20</f>
        <v>Přihláška projektu</v>
      </c>
      <c r="Z1" s="169"/>
      <c r="AA1" s="170"/>
      <c r="AB1" s="168" t="str">
        <f>'Údaje a typ výzkumu'!C21</f>
        <v>Podle Smlouvy</v>
      </c>
      <c r="AC1" s="169"/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</row>
    <row r="2" spans="1:230" s="89" customFormat="1" ht="15.75" thickBot="1" x14ac:dyDescent="0.3">
      <c r="A2" s="83"/>
      <c r="B2" s="84" t="s">
        <v>101</v>
      </c>
      <c r="C2" s="85" t="s">
        <v>85</v>
      </c>
      <c r="D2" s="86" t="s">
        <v>87</v>
      </c>
      <c r="E2" s="85"/>
      <c r="F2" s="85"/>
      <c r="G2" s="87"/>
      <c r="H2" s="85"/>
      <c r="I2" s="85"/>
      <c r="J2" s="87"/>
      <c r="K2" s="88"/>
      <c r="L2" s="84" t="s">
        <v>101</v>
      </c>
      <c r="M2" s="85" t="s">
        <v>88</v>
      </c>
      <c r="N2" s="86" t="s">
        <v>87</v>
      </c>
      <c r="O2" s="85"/>
      <c r="P2" s="85"/>
      <c r="Q2" s="87"/>
      <c r="R2" s="85"/>
      <c r="S2" s="85"/>
      <c r="T2" s="87"/>
      <c r="U2" s="88"/>
      <c r="V2" s="84" t="s">
        <v>101</v>
      </c>
      <c r="W2" s="85" t="s">
        <v>85</v>
      </c>
      <c r="X2" s="86" t="s">
        <v>87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230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230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30" s="89" customFormat="1" ht="47.25" x14ac:dyDescent="0.25">
      <c r="A5" s="83"/>
      <c r="B5" s="96" t="s">
        <v>60</v>
      </c>
      <c r="C5" s="97"/>
      <c r="D5" s="97"/>
      <c r="E5" s="97"/>
      <c r="F5" s="97"/>
      <c r="G5" s="98"/>
      <c r="H5" s="97"/>
      <c r="I5" s="97"/>
      <c r="J5" s="98"/>
      <c r="L5" s="96" t="s">
        <v>60</v>
      </c>
      <c r="M5" s="97"/>
      <c r="N5" s="97"/>
      <c r="O5" s="97"/>
      <c r="P5" s="97"/>
      <c r="Q5" s="98"/>
      <c r="R5" s="97"/>
      <c r="S5" s="97"/>
      <c r="T5" s="98"/>
      <c r="V5" s="96" t="s">
        <v>60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230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230" s="2" customFormat="1" ht="48" x14ac:dyDescent="0.25">
      <c r="A7" s="83"/>
      <c r="B7" s="102" t="s">
        <v>41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41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41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230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</row>
    <row r="9" spans="1:230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</row>
    <row r="10" spans="1:230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</row>
    <row r="11" spans="1:230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</row>
    <row r="12" spans="1:230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30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230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230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230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230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230" s="89" customFormat="1" ht="47.25" x14ac:dyDescent="0.25">
      <c r="A18" s="83"/>
      <c r="B18" s="96" t="s">
        <v>60</v>
      </c>
      <c r="C18" s="97"/>
      <c r="D18" s="97"/>
      <c r="E18" s="97"/>
      <c r="F18" s="97"/>
      <c r="G18" s="98"/>
      <c r="H18" s="97"/>
      <c r="I18" s="97"/>
      <c r="J18" s="98"/>
      <c r="L18" s="96" t="s">
        <v>60</v>
      </c>
      <c r="M18" s="97"/>
      <c r="N18" s="97"/>
      <c r="O18" s="97"/>
      <c r="P18" s="97"/>
      <c r="Q18" s="98"/>
      <c r="R18" s="97"/>
      <c r="S18" s="97"/>
      <c r="T18" s="98"/>
      <c r="V18" s="96" t="s">
        <v>60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230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230" s="2" customFormat="1" ht="48" x14ac:dyDescent="0.25">
      <c r="A20" s="83"/>
      <c r="B20" s="102" t="s">
        <v>41</v>
      </c>
      <c r="C20" s="103" t="s">
        <v>180</v>
      </c>
      <c r="D20" s="103" t="s">
        <v>30</v>
      </c>
      <c r="E20" s="103" t="s">
        <v>42</v>
      </c>
      <c r="F20" s="103" t="s">
        <v>39</v>
      </c>
      <c r="G20" s="104" t="s">
        <v>40</v>
      </c>
      <c r="H20" s="103" t="s">
        <v>42</v>
      </c>
      <c r="I20" s="103" t="s">
        <v>39</v>
      </c>
      <c r="J20" s="104" t="s">
        <v>40</v>
      </c>
      <c r="L20" s="102" t="s">
        <v>41</v>
      </c>
      <c r="M20" s="103" t="s">
        <v>180</v>
      </c>
      <c r="N20" s="103" t="s">
        <v>30</v>
      </c>
      <c r="O20" s="103" t="s">
        <v>42</v>
      </c>
      <c r="P20" s="103" t="s">
        <v>39</v>
      </c>
      <c r="Q20" s="104" t="s">
        <v>40</v>
      </c>
      <c r="R20" s="103" t="s">
        <v>42</v>
      </c>
      <c r="S20" s="103" t="s">
        <v>39</v>
      </c>
      <c r="T20" s="104" t="s">
        <v>40</v>
      </c>
      <c r="V20" s="102" t="s">
        <v>41</v>
      </c>
      <c r="W20" s="103" t="s">
        <v>180</v>
      </c>
      <c r="X20" s="103" t="s">
        <v>30</v>
      </c>
      <c r="Y20" s="103" t="s">
        <v>42</v>
      </c>
      <c r="Z20" s="103" t="s">
        <v>39</v>
      </c>
      <c r="AA20" s="104" t="s">
        <v>40</v>
      </c>
      <c r="AB20" s="103" t="s">
        <v>42</v>
      </c>
      <c r="AC20" s="103" t="s">
        <v>39</v>
      </c>
      <c r="AD20" s="104" t="s">
        <v>40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230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</row>
    <row r="22" spans="1:230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</row>
    <row r="23" spans="1:230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</row>
    <row r="24" spans="1:230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</row>
    <row r="25" spans="1:230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230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230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  <row r="28" spans="1:230" s="16" customFormat="1" ht="15.75" thickBot="1" x14ac:dyDescent="0.3">
      <c r="A28" s="1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</row>
    <row r="29" spans="1:230" s="89" customFormat="1" ht="15.75" x14ac:dyDescent="0.25">
      <c r="A29" s="83"/>
      <c r="B29" s="90" t="str">
        <f>"Další účastník č. 2:  "&amp; 'Údaje a typ výzkumu'!$C$9</f>
        <v xml:space="preserve">Další účastník č. 2:  </v>
      </c>
      <c r="C29" s="91"/>
      <c r="D29" s="91"/>
      <c r="E29" s="91"/>
      <c r="F29" s="91"/>
      <c r="G29" s="92"/>
      <c r="H29" s="91"/>
      <c r="I29" s="91"/>
      <c r="J29" s="92"/>
      <c r="L29" s="90" t="str">
        <f>"Další účastník č. 2:  "&amp; 'Údaje a typ výzkumu'!$C$9</f>
        <v xml:space="preserve">Další účastník č. 2:  </v>
      </c>
      <c r="M29" s="91"/>
      <c r="N29" s="91"/>
      <c r="O29" s="91"/>
      <c r="P29" s="91"/>
      <c r="Q29" s="92"/>
      <c r="R29" s="91"/>
      <c r="S29" s="91"/>
      <c r="T29" s="92"/>
      <c r="V29" s="90" t="str">
        <f>"Další účastník č. 2:  "&amp; 'Údaje a typ výzkumu'!$C$9</f>
        <v xml:space="preserve">Další účastník č. 2:  </v>
      </c>
      <c r="W29" s="91"/>
      <c r="X29" s="91"/>
      <c r="Y29" s="91"/>
      <c r="Z29" s="91"/>
      <c r="AA29" s="92"/>
      <c r="AB29" s="91"/>
      <c r="AC29" s="91"/>
      <c r="AD29" s="9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</row>
    <row r="30" spans="1:230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</row>
    <row r="31" spans="1:230" s="89" customFormat="1" ht="47.25" x14ac:dyDescent="0.25">
      <c r="A31" s="83"/>
      <c r="B31" s="96" t="s">
        <v>60</v>
      </c>
      <c r="C31" s="97"/>
      <c r="D31" s="97"/>
      <c r="E31" s="97"/>
      <c r="F31" s="97"/>
      <c r="G31" s="98"/>
      <c r="H31" s="97"/>
      <c r="I31" s="97"/>
      <c r="J31" s="98"/>
      <c r="L31" s="96" t="s">
        <v>60</v>
      </c>
      <c r="M31" s="97"/>
      <c r="N31" s="97"/>
      <c r="O31" s="97"/>
      <c r="P31" s="97"/>
      <c r="Q31" s="98"/>
      <c r="R31" s="97"/>
      <c r="S31" s="97"/>
      <c r="T31" s="98"/>
      <c r="V31" s="96" t="s">
        <v>60</v>
      </c>
      <c r="W31" s="97"/>
      <c r="X31" s="97"/>
      <c r="Y31" s="97"/>
      <c r="Z31" s="97"/>
      <c r="AA31" s="98"/>
      <c r="AB31" s="97"/>
      <c r="AC31" s="97"/>
      <c r="AD31" s="9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</row>
    <row r="32" spans="1:230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</row>
    <row r="33" spans="1:230" s="2" customFormat="1" ht="48" x14ac:dyDescent="0.25">
      <c r="A33" s="83"/>
      <c r="B33" s="102" t="s">
        <v>41</v>
      </c>
      <c r="C33" s="103" t="s">
        <v>180</v>
      </c>
      <c r="D33" s="103" t="s">
        <v>30</v>
      </c>
      <c r="E33" s="103" t="s">
        <v>42</v>
      </c>
      <c r="F33" s="103" t="s">
        <v>39</v>
      </c>
      <c r="G33" s="104" t="s">
        <v>40</v>
      </c>
      <c r="H33" s="103" t="s">
        <v>42</v>
      </c>
      <c r="I33" s="103" t="s">
        <v>39</v>
      </c>
      <c r="J33" s="104" t="s">
        <v>40</v>
      </c>
      <c r="L33" s="102" t="s">
        <v>41</v>
      </c>
      <c r="M33" s="103" t="s">
        <v>180</v>
      </c>
      <c r="N33" s="103" t="s">
        <v>30</v>
      </c>
      <c r="O33" s="103" t="s">
        <v>42</v>
      </c>
      <c r="P33" s="103" t="s">
        <v>39</v>
      </c>
      <c r="Q33" s="104" t="s">
        <v>40</v>
      </c>
      <c r="R33" s="103" t="s">
        <v>42</v>
      </c>
      <c r="S33" s="103" t="s">
        <v>39</v>
      </c>
      <c r="T33" s="104" t="s">
        <v>40</v>
      </c>
      <c r="V33" s="102" t="s">
        <v>41</v>
      </c>
      <c r="W33" s="103" t="s">
        <v>180</v>
      </c>
      <c r="X33" s="103" t="s">
        <v>30</v>
      </c>
      <c r="Y33" s="103" t="s">
        <v>42</v>
      </c>
      <c r="Z33" s="103" t="s">
        <v>39</v>
      </c>
      <c r="AA33" s="104" t="s">
        <v>40</v>
      </c>
      <c r="AB33" s="103" t="s">
        <v>42</v>
      </c>
      <c r="AC33" s="103" t="s">
        <v>39</v>
      </c>
      <c r="AD33" s="104" t="s">
        <v>40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</row>
    <row r="34" spans="1:230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</row>
    <row r="35" spans="1:230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J36" si="6">E35</f>
        <v>0</v>
      </c>
      <c r="I35" s="28">
        <f t="shared" si="6"/>
        <v>0</v>
      </c>
      <c r="J35" s="29">
        <f t="shared" si="6"/>
        <v>0</v>
      </c>
      <c r="L35" s="26"/>
      <c r="M35" s="23"/>
      <c r="N35" s="23"/>
      <c r="O35" s="36"/>
      <c r="P35" s="28"/>
      <c r="Q35" s="29"/>
      <c r="R35" s="36">
        <f t="shared" ref="R35:T36" si="7">O35</f>
        <v>0</v>
      </c>
      <c r="S35" s="28">
        <f t="shared" si="7"/>
        <v>0</v>
      </c>
      <c r="T35" s="29">
        <f t="shared" si="7"/>
        <v>0</v>
      </c>
      <c r="V35" s="26"/>
      <c r="W35" s="23"/>
      <c r="X35" s="23"/>
      <c r="Y35" s="36"/>
      <c r="Z35" s="28"/>
      <c r="AA35" s="29"/>
      <c r="AB35" s="36">
        <f t="shared" ref="AB35:AD36" si="8">Y35</f>
        <v>0</v>
      </c>
      <c r="AC35" s="28">
        <f t="shared" si="8"/>
        <v>0</v>
      </c>
      <c r="AD35" s="29">
        <f t="shared" si="8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</row>
    <row r="36" spans="1:230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6"/>
        <v>0</v>
      </c>
      <c r="I36" s="28">
        <f t="shared" si="6"/>
        <v>0</v>
      </c>
      <c r="J36" s="29">
        <f t="shared" si="6"/>
        <v>0</v>
      </c>
      <c r="L36" s="26"/>
      <c r="M36" s="23"/>
      <c r="N36" s="23"/>
      <c r="O36" s="36"/>
      <c r="P36" s="28"/>
      <c r="Q36" s="29"/>
      <c r="R36" s="36">
        <f t="shared" si="7"/>
        <v>0</v>
      </c>
      <c r="S36" s="28">
        <f t="shared" si="7"/>
        <v>0</v>
      </c>
      <c r="T36" s="29">
        <f t="shared" si="7"/>
        <v>0</v>
      </c>
      <c r="V36" s="26"/>
      <c r="W36" s="23"/>
      <c r="X36" s="23"/>
      <c r="Y36" s="36"/>
      <c r="Z36" s="28"/>
      <c r="AA36" s="29"/>
      <c r="AB36" s="36">
        <f t="shared" si="8"/>
        <v>0</v>
      </c>
      <c r="AC36" s="28">
        <f t="shared" si="8"/>
        <v>0</v>
      </c>
      <c r="AD36" s="29">
        <f t="shared" si="8"/>
        <v>0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</row>
    <row r="37" spans="1:230" s="4" customFormat="1" ht="24.75" thickBot="1" x14ac:dyDescent="0.3">
      <c r="A37" s="3"/>
      <c r="B37" s="27" t="s">
        <v>93</v>
      </c>
      <c r="C37" s="24"/>
      <c r="D37" s="24"/>
      <c r="E37" s="37"/>
      <c r="F37" s="30"/>
      <c r="G37" s="31"/>
      <c r="H37" s="37"/>
      <c r="I37" s="30"/>
      <c r="J37" s="31"/>
      <c r="L37" s="27" t="s">
        <v>93</v>
      </c>
      <c r="M37" s="24"/>
      <c r="N37" s="24"/>
      <c r="O37" s="37"/>
      <c r="P37" s="30"/>
      <c r="Q37" s="31"/>
      <c r="R37" s="37"/>
      <c r="S37" s="30"/>
      <c r="T37" s="31"/>
      <c r="V37" s="27" t="s">
        <v>93</v>
      </c>
      <c r="W37" s="24"/>
      <c r="X37" s="24"/>
      <c r="Y37" s="37"/>
      <c r="Z37" s="30"/>
      <c r="AA37" s="31"/>
      <c r="AB37" s="37"/>
      <c r="AC37" s="30"/>
      <c r="AD37" s="3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</row>
    <row r="38" spans="1:230" s="16" customFormat="1" ht="23.25" thickBot="1" x14ac:dyDescent="0.3">
      <c r="A38" s="13" t="s">
        <v>47</v>
      </c>
      <c r="B38" s="14" t="s">
        <v>35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35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35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230" s="16" customFormat="1" x14ac:dyDescent="0.25">
      <c r="A39" s="13"/>
      <c r="B39" s="14" t="s">
        <v>36</v>
      </c>
      <c r="C39" s="25"/>
      <c r="D39" s="25"/>
      <c r="E39" s="105"/>
      <c r="F39" s="105"/>
      <c r="G39" s="106"/>
      <c r="H39" s="105"/>
      <c r="I39" s="105"/>
      <c r="J39" s="106"/>
      <c r="L39" s="14" t="s">
        <v>36</v>
      </c>
      <c r="M39" s="25"/>
      <c r="N39" s="25"/>
      <c r="O39" s="105"/>
      <c r="P39" s="105"/>
      <c r="Q39" s="106"/>
      <c r="R39" s="105"/>
      <c r="S39" s="105"/>
      <c r="T39" s="106"/>
      <c r="V39" s="14" t="s">
        <v>36</v>
      </c>
      <c r="W39" s="25"/>
      <c r="X39" s="25"/>
      <c r="Y39" s="105"/>
      <c r="Z39" s="105"/>
      <c r="AA39" s="106"/>
      <c r="AB39" s="105"/>
      <c r="AC39" s="105"/>
      <c r="AD39" s="106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</row>
    <row r="40" spans="1:230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</row>
  </sheetData>
  <sheetProtection algorithmName="SHA-512" hashValue="/uqofs/m2nk3jtP8eL6nPE1k4TNNQhuR/aj+RgOIFsnySVMciL0YnHzLYSd7h3TDsfm1SLJRVQbkr+U2eg824w==" saltValue="QdcQR1kw5u7ZPxfISBGZq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P7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224" s="16" customFormat="1" ht="15.75" thickBot="1" x14ac:dyDescent="0.3">
      <c r="E1" s="168" t="str">
        <f>'Údaje a typ výzkumu'!C20</f>
        <v>Přihláška projektu</v>
      </c>
      <c r="F1" s="169"/>
      <c r="G1" s="170"/>
      <c r="H1" s="168" t="str">
        <f>'Údaje a typ výzkumu'!C21</f>
        <v>Podle Smlouvy</v>
      </c>
      <c r="I1" s="169"/>
      <c r="J1" s="170"/>
      <c r="O1" s="168" t="str">
        <f>'Údaje a typ výzkumu'!C20</f>
        <v>Přihláška projektu</v>
      </c>
      <c r="P1" s="169"/>
      <c r="Q1" s="170"/>
      <c r="R1" s="168" t="str">
        <f>'Údaje a typ výzkumu'!C21</f>
        <v>Podle Smlouvy</v>
      </c>
      <c r="S1" s="169"/>
      <c r="T1" s="170"/>
      <c r="Y1" s="168" t="str">
        <f>'Údaje a typ výzkumu'!C20</f>
        <v>Přihláška projektu</v>
      </c>
      <c r="Z1" s="169"/>
      <c r="AA1" s="170"/>
      <c r="AB1" s="168" t="str">
        <f>'Údaje a typ výzkumu'!C21</f>
        <v>Podle Smlouvy</v>
      </c>
      <c r="AC1" s="169"/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70"/>
      <c r="FT1" s="270"/>
      <c r="FU1" s="270"/>
      <c r="FV1" s="270"/>
    </row>
    <row r="2" spans="1:224" s="89" customFormat="1" ht="15.75" thickBot="1" x14ac:dyDescent="0.3">
      <c r="A2" s="83"/>
      <c r="B2" s="84" t="s">
        <v>102</v>
      </c>
      <c r="C2" s="85" t="s">
        <v>85</v>
      </c>
      <c r="D2" s="86" t="s">
        <v>89</v>
      </c>
      <c r="E2" s="85"/>
      <c r="F2" s="85"/>
      <c r="G2" s="87"/>
      <c r="H2" s="85"/>
      <c r="I2" s="85"/>
      <c r="J2" s="87"/>
      <c r="K2" s="88"/>
      <c r="L2" s="84" t="s">
        <v>102</v>
      </c>
      <c r="M2" s="85" t="s">
        <v>85</v>
      </c>
      <c r="N2" s="86" t="s">
        <v>90</v>
      </c>
      <c r="O2" s="85"/>
      <c r="P2" s="85"/>
      <c r="Q2" s="87"/>
      <c r="R2" s="85"/>
      <c r="S2" s="85"/>
      <c r="T2" s="87"/>
      <c r="U2" s="88"/>
      <c r="V2" s="84" t="s">
        <v>102</v>
      </c>
      <c r="W2" s="85" t="s">
        <v>85</v>
      </c>
      <c r="X2" s="86" t="s">
        <v>89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224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224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24" s="89" customFormat="1" ht="15.7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224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224" s="2" customFormat="1" ht="48" x14ac:dyDescent="0.25">
      <c r="A7" s="83"/>
      <c r="B7" s="102" t="s">
        <v>29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29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29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224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</row>
    <row r="9" spans="1:224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</row>
    <row r="10" spans="1:224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</row>
    <row r="11" spans="1:224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</row>
    <row r="12" spans="1:224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24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224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224" s="89" customFormat="1" ht="15.75" x14ac:dyDescent="0.25">
      <c r="A15" s="83"/>
      <c r="B15" s="96" t="s">
        <v>63</v>
      </c>
      <c r="C15" s="97"/>
      <c r="D15" s="97"/>
      <c r="E15" s="97"/>
      <c r="F15" s="97"/>
      <c r="G15" s="98"/>
      <c r="H15" s="97"/>
      <c r="I15" s="97"/>
      <c r="J15" s="98"/>
      <c r="L15" s="96" t="s">
        <v>63</v>
      </c>
      <c r="M15" s="97"/>
      <c r="N15" s="97"/>
      <c r="O15" s="97"/>
      <c r="P15" s="97"/>
      <c r="Q15" s="98"/>
      <c r="R15" s="97"/>
      <c r="S15" s="97"/>
      <c r="T15" s="98"/>
      <c r="V15" s="96" t="s">
        <v>63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224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224" s="2" customFormat="1" ht="48" x14ac:dyDescent="0.25">
      <c r="A17" s="83"/>
      <c r="B17" s="102" t="s">
        <v>29</v>
      </c>
      <c r="C17" s="103" t="s">
        <v>38</v>
      </c>
      <c r="D17" s="103" t="s">
        <v>30</v>
      </c>
      <c r="E17" s="103" t="s">
        <v>42</v>
      </c>
      <c r="F17" s="103" t="s">
        <v>39</v>
      </c>
      <c r="G17" s="104" t="s">
        <v>40</v>
      </c>
      <c r="H17" s="103" t="s">
        <v>42</v>
      </c>
      <c r="I17" s="103" t="s">
        <v>39</v>
      </c>
      <c r="J17" s="104" t="s">
        <v>40</v>
      </c>
      <c r="L17" s="102" t="s">
        <v>29</v>
      </c>
      <c r="M17" s="103" t="s">
        <v>38</v>
      </c>
      <c r="N17" s="103" t="s">
        <v>30</v>
      </c>
      <c r="O17" s="103" t="s">
        <v>42</v>
      </c>
      <c r="P17" s="103" t="s">
        <v>39</v>
      </c>
      <c r="Q17" s="104" t="s">
        <v>40</v>
      </c>
      <c r="R17" s="103" t="s">
        <v>42</v>
      </c>
      <c r="S17" s="103" t="s">
        <v>39</v>
      </c>
      <c r="T17" s="104" t="s">
        <v>40</v>
      </c>
      <c r="V17" s="102" t="s">
        <v>29</v>
      </c>
      <c r="W17" s="103" t="s">
        <v>38</v>
      </c>
      <c r="X17" s="103" t="s">
        <v>30</v>
      </c>
      <c r="Y17" s="103" t="s">
        <v>42</v>
      </c>
      <c r="Z17" s="103" t="s">
        <v>39</v>
      </c>
      <c r="AA17" s="104" t="s">
        <v>40</v>
      </c>
      <c r="AB17" s="103" t="s">
        <v>42</v>
      </c>
      <c r="AC17" s="103" t="s">
        <v>39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224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</row>
    <row r="19" spans="1:224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</row>
    <row r="20" spans="1:224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</row>
    <row r="21" spans="1:224" s="4" customFormat="1" ht="24.75" thickBot="1" x14ac:dyDescent="0.3">
      <c r="A21" s="3"/>
      <c r="B21" s="27" t="s">
        <v>93</v>
      </c>
      <c r="C21" s="24"/>
      <c r="D21" s="24"/>
      <c r="E21" s="37"/>
      <c r="F21" s="30"/>
      <c r="G21" s="31"/>
      <c r="H21" s="37"/>
      <c r="I21" s="30"/>
      <c r="J21" s="31"/>
      <c r="L21" s="27" t="s">
        <v>93</v>
      </c>
      <c r="M21" s="24"/>
      <c r="N21" s="24"/>
      <c r="O21" s="37"/>
      <c r="P21" s="30"/>
      <c r="Q21" s="31"/>
      <c r="R21" s="37"/>
      <c r="S21" s="30"/>
      <c r="T21" s="31"/>
      <c r="V21" s="27" t="s">
        <v>93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</row>
    <row r="22" spans="1:224" s="16" customFormat="1" ht="23.25" thickBot="1" x14ac:dyDescent="0.3">
      <c r="A22" s="13" t="s">
        <v>47</v>
      </c>
      <c r="B22" s="14" t="s">
        <v>35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35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35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224" s="16" customFormat="1" x14ac:dyDescent="0.25">
      <c r="A23" s="13"/>
      <c r="B23" s="14" t="s">
        <v>36</v>
      </c>
      <c r="C23" s="25"/>
      <c r="D23" s="25"/>
      <c r="E23" s="105"/>
      <c r="F23" s="105"/>
      <c r="G23" s="106"/>
      <c r="H23" s="105"/>
      <c r="I23" s="105"/>
      <c r="J23" s="106"/>
      <c r="L23" s="14" t="s">
        <v>36</v>
      </c>
      <c r="M23" s="25"/>
      <c r="N23" s="25"/>
      <c r="O23" s="105"/>
      <c r="P23" s="105"/>
      <c r="Q23" s="106"/>
      <c r="R23" s="105"/>
      <c r="S23" s="105"/>
      <c r="T23" s="106"/>
      <c r="V23" s="14" t="s">
        <v>36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224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224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224" s="89" customFormat="1" ht="15.75" x14ac:dyDescent="0.25">
      <c r="A26" s="83"/>
      <c r="B26" s="90" t="str">
        <f>"Další účastník č. 1:  "&amp; 'Údaje a typ výzkumu'!$C$7</f>
        <v xml:space="preserve">Další účastník č. 1:  </v>
      </c>
      <c r="C26" s="91"/>
      <c r="D26" s="91"/>
      <c r="E26" s="91"/>
      <c r="F26" s="91"/>
      <c r="G26" s="92"/>
      <c r="H26" s="91"/>
      <c r="I26" s="91"/>
      <c r="J26" s="92"/>
      <c r="L26" s="90" t="str">
        <f>"Další účastník č. 1:  "&amp; 'Údaje a typ výzkumu'!$C$7</f>
        <v xml:space="preserve">Další účastník č. 1:  </v>
      </c>
      <c r="M26" s="91"/>
      <c r="N26" s="91"/>
      <c r="O26" s="91"/>
      <c r="P26" s="91"/>
      <c r="Q26" s="92"/>
      <c r="R26" s="91"/>
      <c r="S26" s="91"/>
      <c r="T26" s="92"/>
      <c r="V26" s="90" t="str">
        <f>"Další účastník č. 1:  "&amp; 'Údaje a typ výzkumu'!$C$7</f>
        <v xml:space="preserve">Další účastník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224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224" s="89" customFormat="1" ht="15.75" x14ac:dyDescent="0.25">
      <c r="A28" s="83"/>
      <c r="B28" s="96" t="s">
        <v>62</v>
      </c>
      <c r="C28" s="97"/>
      <c r="D28" s="97"/>
      <c r="E28" s="97"/>
      <c r="F28" s="97"/>
      <c r="G28" s="98"/>
      <c r="H28" s="97"/>
      <c r="I28" s="97"/>
      <c r="J28" s="98"/>
      <c r="L28" s="96" t="s">
        <v>62</v>
      </c>
      <c r="M28" s="97"/>
      <c r="N28" s="97"/>
      <c r="O28" s="97"/>
      <c r="P28" s="97"/>
      <c r="Q28" s="98"/>
      <c r="R28" s="97"/>
      <c r="S28" s="97"/>
      <c r="T28" s="98"/>
      <c r="V28" s="96" t="s">
        <v>62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224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224" s="2" customFormat="1" ht="48" x14ac:dyDescent="0.25">
      <c r="A30" s="83"/>
      <c r="B30" s="102" t="s">
        <v>29</v>
      </c>
      <c r="C30" s="103" t="s">
        <v>38</v>
      </c>
      <c r="D30" s="103" t="s">
        <v>30</v>
      </c>
      <c r="E30" s="103" t="s">
        <v>42</v>
      </c>
      <c r="F30" s="103" t="s">
        <v>39</v>
      </c>
      <c r="G30" s="104" t="s">
        <v>40</v>
      </c>
      <c r="H30" s="103" t="s">
        <v>42</v>
      </c>
      <c r="I30" s="103" t="s">
        <v>39</v>
      </c>
      <c r="J30" s="104" t="s">
        <v>40</v>
      </c>
      <c r="L30" s="102" t="s">
        <v>29</v>
      </c>
      <c r="M30" s="103" t="s">
        <v>38</v>
      </c>
      <c r="N30" s="103" t="s">
        <v>30</v>
      </c>
      <c r="O30" s="103" t="s">
        <v>42</v>
      </c>
      <c r="P30" s="103" t="s">
        <v>39</v>
      </c>
      <c r="Q30" s="104" t="s">
        <v>40</v>
      </c>
      <c r="R30" s="103" t="s">
        <v>42</v>
      </c>
      <c r="S30" s="103" t="s">
        <v>39</v>
      </c>
      <c r="T30" s="104" t="s">
        <v>40</v>
      </c>
      <c r="V30" s="102" t="s">
        <v>29</v>
      </c>
      <c r="W30" s="103" t="s">
        <v>38</v>
      </c>
      <c r="X30" s="103" t="s">
        <v>30</v>
      </c>
      <c r="Y30" s="103" t="s">
        <v>42</v>
      </c>
      <c r="Z30" s="103" t="s">
        <v>39</v>
      </c>
      <c r="AA30" s="104" t="s">
        <v>40</v>
      </c>
      <c r="AB30" s="103" t="s">
        <v>42</v>
      </c>
      <c r="AC30" s="103" t="s">
        <v>39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224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</row>
    <row r="32" spans="1:224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</row>
    <row r="33" spans="1:224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</row>
    <row r="34" spans="1:224" s="4" customFormat="1" ht="24.75" thickBot="1" x14ac:dyDescent="0.3">
      <c r="A34" s="3"/>
      <c r="B34" s="27" t="s">
        <v>93</v>
      </c>
      <c r="C34" s="24"/>
      <c r="D34" s="24"/>
      <c r="E34" s="37"/>
      <c r="F34" s="30"/>
      <c r="G34" s="31"/>
      <c r="H34" s="37"/>
      <c r="I34" s="30"/>
      <c r="J34" s="31"/>
      <c r="L34" s="27" t="s">
        <v>93</v>
      </c>
      <c r="M34" s="24"/>
      <c r="N34" s="24"/>
      <c r="O34" s="37"/>
      <c r="P34" s="30"/>
      <c r="Q34" s="31"/>
      <c r="R34" s="37"/>
      <c r="S34" s="30"/>
      <c r="T34" s="31"/>
      <c r="V34" s="27" t="s">
        <v>93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</row>
    <row r="35" spans="1:224" s="16" customFormat="1" ht="23.25" thickBot="1" x14ac:dyDescent="0.3">
      <c r="A35" s="13" t="s">
        <v>47</v>
      </c>
      <c r="B35" s="14" t="s">
        <v>35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35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35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224" s="16" customFormat="1" x14ac:dyDescent="0.25">
      <c r="A36" s="13"/>
      <c r="B36" s="14" t="s">
        <v>36</v>
      </c>
      <c r="C36" s="25"/>
      <c r="D36" s="25"/>
      <c r="E36" s="105"/>
      <c r="F36" s="105"/>
      <c r="G36" s="106"/>
      <c r="H36" s="105"/>
      <c r="I36" s="105"/>
      <c r="J36" s="106"/>
      <c r="L36" s="14" t="s">
        <v>36</v>
      </c>
      <c r="M36" s="25"/>
      <c r="N36" s="25"/>
      <c r="O36" s="105"/>
      <c r="P36" s="105"/>
      <c r="Q36" s="106"/>
      <c r="R36" s="105"/>
      <c r="S36" s="105"/>
      <c r="T36" s="106"/>
      <c r="V36" s="14" t="s">
        <v>36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224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224" s="89" customFormat="1" ht="15.75" x14ac:dyDescent="0.25">
      <c r="A38" s="83"/>
      <c r="B38" s="96" t="s">
        <v>63</v>
      </c>
      <c r="C38" s="97"/>
      <c r="D38" s="97"/>
      <c r="E38" s="97"/>
      <c r="F38" s="97"/>
      <c r="G38" s="98"/>
      <c r="H38" s="97"/>
      <c r="I38" s="97"/>
      <c r="J38" s="98"/>
      <c r="L38" s="96" t="s">
        <v>63</v>
      </c>
      <c r="M38" s="97"/>
      <c r="N38" s="97"/>
      <c r="O38" s="97"/>
      <c r="P38" s="97"/>
      <c r="Q38" s="98"/>
      <c r="R38" s="97"/>
      <c r="S38" s="97"/>
      <c r="T38" s="98"/>
      <c r="V38" s="96" t="s">
        <v>63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224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224" s="2" customFormat="1" ht="48" x14ac:dyDescent="0.25">
      <c r="A40" s="83"/>
      <c r="B40" s="102" t="s">
        <v>29</v>
      </c>
      <c r="C40" s="103" t="s">
        <v>38</v>
      </c>
      <c r="D40" s="103" t="s">
        <v>30</v>
      </c>
      <c r="E40" s="103" t="s">
        <v>42</v>
      </c>
      <c r="F40" s="103" t="s">
        <v>39</v>
      </c>
      <c r="G40" s="104" t="s">
        <v>40</v>
      </c>
      <c r="H40" s="103" t="s">
        <v>42</v>
      </c>
      <c r="I40" s="103" t="s">
        <v>39</v>
      </c>
      <c r="J40" s="104" t="s">
        <v>40</v>
      </c>
      <c r="L40" s="102" t="s">
        <v>29</v>
      </c>
      <c r="M40" s="103" t="s">
        <v>38</v>
      </c>
      <c r="N40" s="103" t="s">
        <v>30</v>
      </c>
      <c r="O40" s="103" t="s">
        <v>42</v>
      </c>
      <c r="P40" s="103" t="s">
        <v>39</v>
      </c>
      <c r="Q40" s="104" t="s">
        <v>40</v>
      </c>
      <c r="R40" s="103" t="s">
        <v>42</v>
      </c>
      <c r="S40" s="103" t="s">
        <v>39</v>
      </c>
      <c r="T40" s="104" t="s">
        <v>40</v>
      </c>
      <c r="V40" s="102" t="s">
        <v>29</v>
      </c>
      <c r="W40" s="103" t="s">
        <v>38</v>
      </c>
      <c r="X40" s="103" t="s">
        <v>30</v>
      </c>
      <c r="Y40" s="103" t="s">
        <v>42</v>
      </c>
      <c r="Z40" s="103" t="s">
        <v>39</v>
      </c>
      <c r="AA40" s="104" t="s">
        <v>40</v>
      </c>
      <c r="AB40" s="103" t="s">
        <v>42</v>
      </c>
      <c r="AC40" s="103" t="s">
        <v>39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224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</row>
    <row r="42" spans="1:224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</row>
    <row r="43" spans="1:224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</row>
    <row r="44" spans="1:224" s="4" customFormat="1" ht="24.75" thickBot="1" x14ac:dyDescent="0.3">
      <c r="A44" s="3"/>
      <c r="B44" s="27" t="s">
        <v>93</v>
      </c>
      <c r="C44" s="24"/>
      <c r="D44" s="24"/>
      <c r="E44" s="37"/>
      <c r="F44" s="30"/>
      <c r="G44" s="31"/>
      <c r="H44" s="37"/>
      <c r="I44" s="30"/>
      <c r="J44" s="31"/>
      <c r="L44" s="27" t="s">
        <v>93</v>
      </c>
      <c r="M44" s="24"/>
      <c r="N44" s="24"/>
      <c r="O44" s="37"/>
      <c r="P44" s="30"/>
      <c r="Q44" s="31"/>
      <c r="R44" s="37"/>
      <c r="S44" s="30"/>
      <c r="T44" s="31"/>
      <c r="V44" s="27" t="s">
        <v>93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</row>
    <row r="45" spans="1:224" s="16" customFormat="1" ht="23.25" thickBot="1" x14ac:dyDescent="0.3">
      <c r="A45" s="13" t="s">
        <v>47</v>
      </c>
      <c r="B45" s="14" t="s">
        <v>35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35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35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224" s="16" customFormat="1" x14ac:dyDescent="0.25">
      <c r="A46" s="13"/>
      <c r="B46" s="14" t="s">
        <v>36</v>
      </c>
      <c r="C46" s="25"/>
      <c r="D46" s="25"/>
      <c r="E46" s="105"/>
      <c r="F46" s="105"/>
      <c r="G46" s="106"/>
      <c r="H46" s="105"/>
      <c r="I46" s="105"/>
      <c r="J46" s="106"/>
      <c r="L46" s="14" t="s">
        <v>36</v>
      </c>
      <c r="M46" s="25"/>
      <c r="N46" s="25"/>
      <c r="O46" s="105"/>
      <c r="P46" s="105"/>
      <c r="Q46" s="106"/>
      <c r="R46" s="105"/>
      <c r="S46" s="105"/>
      <c r="T46" s="106"/>
      <c r="V46" s="14" t="s">
        <v>36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224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  <row r="48" spans="1:224" s="16" customFormat="1" ht="15.75" thickBot="1" x14ac:dyDescent="0.3">
      <c r="A48" s="1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</row>
    <row r="49" spans="1:224" s="89" customFormat="1" ht="15.75" x14ac:dyDescent="0.25">
      <c r="A49" s="83"/>
      <c r="B49" s="90" t="str">
        <f>"Další účastník č. 2:  "&amp; 'Údaje a typ výzkumu'!$C$9</f>
        <v xml:space="preserve">Další účastník č. 2:  </v>
      </c>
      <c r="C49" s="91"/>
      <c r="D49" s="91"/>
      <c r="E49" s="91"/>
      <c r="F49" s="91"/>
      <c r="G49" s="92"/>
      <c r="H49" s="91"/>
      <c r="I49" s="91"/>
      <c r="J49" s="92"/>
      <c r="L49" s="90" t="str">
        <f>"Další účastník č. 2:  "&amp; 'Údaje a typ výzkumu'!$C$9</f>
        <v xml:space="preserve">Další účastník č. 2:  </v>
      </c>
      <c r="M49" s="91"/>
      <c r="N49" s="91"/>
      <c r="O49" s="91"/>
      <c r="P49" s="91"/>
      <c r="Q49" s="92"/>
      <c r="R49" s="91"/>
      <c r="S49" s="91"/>
      <c r="T49" s="92"/>
      <c r="V49" s="90" t="str">
        <f>"Další účastník č. 2:  "&amp; 'Údaje a typ výzkumu'!$C$9</f>
        <v xml:space="preserve">Další účastník č. 2:  </v>
      </c>
      <c r="W49" s="91"/>
      <c r="X49" s="91"/>
      <c r="Y49" s="91"/>
      <c r="Z49" s="91"/>
      <c r="AA49" s="92"/>
      <c r="AB49" s="91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</row>
    <row r="50" spans="1:224" s="89" customFormat="1" ht="15.75" x14ac:dyDescent="0.25">
      <c r="A50" s="83"/>
      <c r="B50" s="93">
        <v>2020</v>
      </c>
      <c r="C50" s="94"/>
      <c r="D50" s="94"/>
      <c r="E50" s="94"/>
      <c r="F50" s="94"/>
      <c r="G50" s="95"/>
      <c r="H50" s="94"/>
      <c r="I50" s="94"/>
      <c r="J50" s="95"/>
      <c r="L50" s="93">
        <v>2021</v>
      </c>
      <c r="M50" s="94"/>
      <c r="N50" s="94"/>
      <c r="O50" s="94"/>
      <c r="P50" s="94"/>
      <c r="Q50" s="95"/>
      <c r="R50" s="94"/>
      <c r="S50" s="94"/>
      <c r="T50" s="95"/>
      <c r="V50" s="93">
        <v>2022</v>
      </c>
      <c r="W50" s="94"/>
      <c r="X50" s="94"/>
      <c r="Y50" s="94"/>
      <c r="Z50" s="94"/>
      <c r="AA50" s="95"/>
      <c r="AB50" s="94"/>
      <c r="AC50" s="94"/>
      <c r="AD50" s="95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</row>
    <row r="51" spans="1:224" s="89" customFormat="1" ht="15.75" x14ac:dyDescent="0.25">
      <c r="A51" s="83"/>
      <c r="B51" s="96" t="s">
        <v>62</v>
      </c>
      <c r="C51" s="97"/>
      <c r="D51" s="97"/>
      <c r="E51" s="97"/>
      <c r="F51" s="97"/>
      <c r="G51" s="98"/>
      <c r="H51" s="97"/>
      <c r="I51" s="97"/>
      <c r="J51" s="98"/>
      <c r="L51" s="96" t="s">
        <v>62</v>
      </c>
      <c r="M51" s="97"/>
      <c r="N51" s="97"/>
      <c r="O51" s="97"/>
      <c r="P51" s="97"/>
      <c r="Q51" s="98"/>
      <c r="R51" s="97"/>
      <c r="S51" s="97"/>
      <c r="T51" s="98"/>
      <c r="V51" s="96" t="s">
        <v>62</v>
      </c>
      <c r="W51" s="97"/>
      <c r="X51" s="97"/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</row>
    <row r="52" spans="1:224" s="89" customFormat="1" ht="15.75" thickBot="1" x14ac:dyDescent="0.3">
      <c r="A52" s="83"/>
      <c r="B52" s="99"/>
      <c r="C52" s="100"/>
      <c r="D52" s="100"/>
      <c r="E52" s="100"/>
      <c r="F52" s="100"/>
      <c r="G52" s="101"/>
      <c r="H52" s="100"/>
      <c r="I52" s="100"/>
      <c r="J52" s="101"/>
      <c r="L52" s="99"/>
      <c r="M52" s="100"/>
      <c r="N52" s="100"/>
      <c r="O52" s="100"/>
      <c r="P52" s="100"/>
      <c r="Q52" s="101"/>
      <c r="R52" s="100"/>
      <c r="S52" s="100"/>
      <c r="T52" s="101"/>
      <c r="V52" s="99"/>
      <c r="W52" s="100"/>
      <c r="X52" s="100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</row>
    <row r="53" spans="1:224" s="2" customFormat="1" ht="48" x14ac:dyDescent="0.25">
      <c r="A53" s="83"/>
      <c r="B53" s="102" t="s">
        <v>29</v>
      </c>
      <c r="C53" s="103" t="s">
        <v>38</v>
      </c>
      <c r="D53" s="103" t="s">
        <v>30</v>
      </c>
      <c r="E53" s="103" t="s">
        <v>42</v>
      </c>
      <c r="F53" s="103" t="s">
        <v>39</v>
      </c>
      <c r="G53" s="104" t="s">
        <v>40</v>
      </c>
      <c r="H53" s="103" t="s">
        <v>42</v>
      </c>
      <c r="I53" s="103" t="s">
        <v>39</v>
      </c>
      <c r="J53" s="104" t="s">
        <v>40</v>
      </c>
      <c r="L53" s="102" t="s">
        <v>29</v>
      </c>
      <c r="M53" s="103" t="s">
        <v>38</v>
      </c>
      <c r="N53" s="103" t="s">
        <v>30</v>
      </c>
      <c r="O53" s="103" t="s">
        <v>42</v>
      </c>
      <c r="P53" s="103" t="s">
        <v>39</v>
      </c>
      <c r="Q53" s="104" t="s">
        <v>40</v>
      </c>
      <c r="R53" s="103" t="s">
        <v>42</v>
      </c>
      <c r="S53" s="103" t="s">
        <v>39</v>
      </c>
      <c r="T53" s="104" t="s">
        <v>40</v>
      </c>
      <c r="V53" s="102" t="s">
        <v>29</v>
      </c>
      <c r="W53" s="103" t="s">
        <v>38</v>
      </c>
      <c r="X53" s="103" t="s">
        <v>30</v>
      </c>
      <c r="Y53" s="103" t="s">
        <v>42</v>
      </c>
      <c r="Z53" s="103" t="s">
        <v>39</v>
      </c>
      <c r="AA53" s="104" t="s">
        <v>40</v>
      </c>
      <c r="AB53" s="103" t="s">
        <v>42</v>
      </c>
      <c r="AC53" s="103" t="s">
        <v>39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</row>
    <row r="54" spans="1:224" s="4" customFormat="1" x14ac:dyDescent="0.25">
      <c r="A54" s="3"/>
      <c r="B54" s="26"/>
      <c r="C54" s="23"/>
      <c r="D54" s="23"/>
      <c r="E54" s="36"/>
      <c r="F54" s="28"/>
      <c r="G54" s="29"/>
      <c r="H54" s="36">
        <f>E54</f>
        <v>0</v>
      </c>
      <c r="I54" s="28">
        <f>F54</f>
        <v>0</v>
      </c>
      <c r="J54" s="29">
        <f>G54</f>
        <v>0</v>
      </c>
      <c r="L54" s="26"/>
      <c r="M54" s="23"/>
      <c r="N54" s="23"/>
      <c r="O54" s="36"/>
      <c r="P54" s="28"/>
      <c r="Q54" s="29"/>
      <c r="R54" s="36">
        <f>O54</f>
        <v>0</v>
      </c>
      <c r="S54" s="28">
        <f>P54</f>
        <v>0</v>
      </c>
      <c r="T54" s="29">
        <f>Q54</f>
        <v>0</v>
      </c>
      <c r="V54" s="26"/>
      <c r="W54" s="23"/>
      <c r="X54" s="23"/>
      <c r="Y54" s="36"/>
      <c r="Z54" s="28"/>
      <c r="AA54" s="29"/>
      <c r="AB54" s="36">
        <f>Y54</f>
        <v>0</v>
      </c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</row>
    <row r="55" spans="1:224" s="4" customFormat="1" x14ac:dyDescent="0.25">
      <c r="A55" s="3"/>
      <c r="B55" s="26"/>
      <c r="C55" s="23"/>
      <c r="D55" s="23"/>
      <c r="E55" s="36"/>
      <c r="F55" s="28"/>
      <c r="G55" s="29"/>
      <c r="H55" s="36">
        <f t="shared" ref="H55:J56" si="12">E55</f>
        <v>0</v>
      </c>
      <c r="I55" s="28">
        <f t="shared" si="12"/>
        <v>0</v>
      </c>
      <c r="J55" s="29">
        <f t="shared" si="12"/>
        <v>0</v>
      </c>
      <c r="L55" s="26"/>
      <c r="M55" s="23"/>
      <c r="N55" s="23"/>
      <c r="O55" s="36"/>
      <c r="P55" s="28"/>
      <c r="Q55" s="29"/>
      <c r="R55" s="36">
        <f t="shared" ref="R55:T56" si="13">O55</f>
        <v>0</v>
      </c>
      <c r="S55" s="28">
        <f t="shared" si="13"/>
        <v>0</v>
      </c>
      <c r="T55" s="29">
        <f t="shared" si="13"/>
        <v>0</v>
      </c>
      <c r="V55" s="26"/>
      <c r="W55" s="23"/>
      <c r="X55" s="23"/>
      <c r="Y55" s="36"/>
      <c r="Z55" s="28"/>
      <c r="AA55" s="29"/>
      <c r="AB55" s="36">
        <f t="shared" ref="AB55:AD56" si="14">Y55</f>
        <v>0</v>
      </c>
      <c r="AC55" s="28">
        <f t="shared" si="14"/>
        <v>0</v>
      </c>
      <c r="AD55" s="29">
        <f t="shared" si="14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</row>
    <row r="56" spans="1:224" s="4" customFormat="1" x14ac:dyDescent="0.25">
      <c r="A56" s="3"/>
      <c r="B56" s="26"/>
      <c r="C56" s="23"/>
      <c r="D56" s="23"/>
      <c r="E56" s="36"/>
      <c r="F56" s="28"/>
      <c r="G56" s="29"/>
      <c r="H56" s="36">
        <f t="shared" si="12"/>
        <v>0</v>
      </c>
      <c r="I56" s="28">
        <f t="shared" si="12"/>
        <v>0</v>
      </c>
      <c r="J56" s="29">
        <f t="shared" si="12"/>
        <v>0</v>
      </c>
      <c r="L56" s="26"/>
      <c r="M56" s="23"/>
      <c r="N56" s="23"/>
      <c r="O56" s="36"/>
      <c r="P56" s="28"/>
      <c r="Q56" s="29"/>
      <c r="R56" s="36">
        <f t="shared" si="13"/>
        <v>0</v>
      </c>
      <c r="S56" s="28">
        <f t="shared" si="13"/>
        <v>0</v>
      </c>
      <c r="T56" s="29">
        <f t="shared" si="13"/>
        <v>0</v>
      </c>
      <c r="V56" s="26"/>
      <c r="W56" s="23"/>
      <c r="X56" s="23"/>
      <c r="Y56" s="36"/>
      <c r="Z56" s="28"/>
      <c r="AA56" s="29"/>
      <c r="AB56" s="36">
        <f t="shared" si="14"/>
        <v>0</v>
      </c>
      <c r="AC56" s="28">
        <f t="shared" si="14"/>
        <v>0</v>
      </c>
      <c r="AD56" s="29">
        <f t="shared" si="14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</row>
    <row r="57" spans="1:224" s="4" customFormat="1" ht="24.75" thickBot="1" x14ac:dyDescent="0.3">
      <c r="A57" s="3"/>
      <c r="B57" s="27" t="s">
        <v>93</v>
      </c>
      <c r="C57" s="24"/>
      <c r="D57" s="24"/>
      <c r="E57" s="37"/>
      <c r="F57" s="30"/>
      <c r="G57" s="31"/>
      <c r="H57" s="37"/>
      <c r="I57" s="30"/>
      <c r="J57" s="31"/>
      <c r="L57" s="27" t="s">
        <v>93</v>
      </c>
      <c r="M57" s="24"/>
      <c r="N57" s="24"/>
      <c r="O57" s="37"/>
      <c r="P57" s="30"/>
      <c r="Q57" s="31"/>
      <c r="R57" s="37"/>
      <c r="S57" s="30"/>
      <c r="T57" s="31"/>
      <c r="V57" s="27" t="s">
        <v>93</v>
      </c>
      <c r="W57" s="24"/>
      <c r="X57" s="24"/>
      <c r="Y57" s="37"/>
      <c r="Z57" s="30"/>
      <c r="AA57" s="31"/>
      <c r="AB57" s="37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</row>
    <row r="58" spans="1:224" s="16" customFormat="1" ht="23.25" thickBot="1" x14ac:dyDescent="0.3">
      <c r="A58" s="13" t="s">
        <v>47</v>
      </c>
      <c r="B58" s="14" t="s">
        <v>35</v>
      </c>
      <c r="C58" s="25"/>
      <c r="D58" s="25"/>
      <c r="E58" s="38">
        <f>SUM(E54:E57)</f>
        <v>0</v>
      </c>
      <c r="F58" s="32">
        <f>ROUND(SUM(F54:F57),0)</f>
        <v>0</v>
      </c>
      <c r="G58" s="32">
        <f>ROUND(SUM(G54:G57),0)</f>
        <v>0</v>
      </c>
      <c r="H58" s="38">
        <f>SUM(H54:H57)</f>
        <v>0</v>
      </c>
      <c r="I58" s="32">
        <f>ROUND(SUM(I54:I57),0)</f>
        <v>0</v>
      </c>
      <c r="J58" s="32">
        <f>ROUND(SUM(J54:J57),0)</f>
        <v>0</v>
      </c>
      <c r="L58" s="14" t="s">
        <v>35</v>
      </c>
      <c r="M58" s="25"/>
      <c r="N58" s="25"/>
      <c r="O58" s="38">
        <f>SUM(O54:O57)</f>
        <v>0</v>
      </c>
      <c r="P58" s="32">
        <f>ROUND(SUM(P54:P57),0)</f>
        <v>0</v>
      </c>
      <c r="Q58" s="32">
        <f>ROUND(SUM(Q54:Q57),0)</f>
        <v>0</v>
      </c>
      <c r="R58" s="38">
        <f>SUM(R54:R57)</f>
        <v>0</v>
      </c>
      <c r="S58" s="32">
        <f>ROUND(SUM(S54:S57),0)</f>
        <v>0</v>
      </c>
      <c r="T58" s="32">
        <f>ROUND(SUM(T54:T57),0)</f>
        <v>0</v>
      </c>
      <c r="V58" s="14" t="s">
        <v>35</v>
      </c>
      <c r="W58" s="25"/>
      <c r="X58" s="25"/>
      <c r="Y58" s="38">
        <f>SUM(Y54:Y57)</f>
        <v>0</v>
      </c>
      <c r="Z58" s="32">
        <f>ROUND(SUM(Z54:Z57),0)</f>
        <v>0</v>
      </c>
      <c r="AA58" s="32">
        <f>ROUND(SUM(AA54:AA57),0)</f>
        <v>0</v>
      </c>
      <c r="AB58" s="38">
        <f>SUM(AB54:AB57)</f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1:224" s="16" customFormat="1" x14ac:dyDescent="0.25">
      <c r="A59" s="13"/>
      <c r="B59" s="14" t="s">
        <v>36</v>
      </c>
      <c r="C59" s="25"/>
      <c r="D59" s="25"/>
      <c r="E59" s="105"/>
      <c r="F59" s="105"/>
      <c r="G59" s="106"/>
      <c r="H59" s="105"/>
      <c r="I59" s="105"/>
      <c r="J59" s="106"/>
      <c r="L59" s="14" t="s">
        <v>36</v>
      </c>
      <c r="M59" s="25"/>
      <c r="N59" s="25"/>
      <c r="O59" s="105"/>
      <c r="P59" s="105"/>
      <c r="Q59" s="106"/>
      <c r="R59" s="105"/>
      <c r="S59" s="105"/>
      <c r="T59" s="106"/>
      <c r="V59" s="14" t="s">
        <v>36</v>
      </c>
      <c r="W59" s="25"/>
      <c r="X59" s="25"/>
      <c r="Y59" s="105"/>
      <c r="Z59" s="105"/>
      <c r="AA59" s="106"/>
      <c r="AB59" s="105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</row>
    <row r="60" spans="1:224" s="16" customFormat="1" x14ac:dyDescent="0.25">
      <c r="A60" s="13"/>
      <c r="B60" s="42"/>
      <c r="C60" s="107"/>
      <c r="D60" s="108"/>
      <c r="E60" s="108"/>
      <c r="F60" s="108"/>
      <c r="G60" s="108"/>
      <c r="H60" s="108"/>
      <c r="I60" s="108"/>
      <c r="J60" s="108"/>
      <c r="K60" s="22"/>
      <c r="L60" s="42"/>
      <c r="M60" s="107"/>
      <c r="N60" s="108"/>
      <c r="O60" s="108"/>
      <c r="P60" s="108"/>
      <c r="Q60" s="108"/>
      <c r="R60" s="108"/>
      <c r="S60" s="108"/>
      <c r="T60" s="108"/>
      <c r="U60" s="22"/>
      <c r="V60" s="42"/>
      <c r="W60" s="109"/>
      <c r="X60" s="109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</row>
    <row r="61" spans="1:224" s="89" customFormat="1" ht="15.75" x14ac:dyDescent="0.25">
      <c r="A61" s="83"/>
      <c r="B61" s="96" t="s">
        <v>63</v>
      </c>
      <c r="C61" s="97"/>
      <c r="D61" s="97"/>
      <c r="E61" s="97"/>
      <c r="F61" s="97"/>
      <c r="G61" s="98"/>
      <c r="H61" s="97"/>
      <c r="I61" s="97"/>
      <c r="J61" s="98"/>
      <c r="L61" s="96" t="s">
        <v>63</v>
      </c>
      <c r="M61" s="97"/>
      <c r="N61" s="97"/>
      <c r="O61" s="97"/>
      <c r="P61" s="97"/>
      <c r="Q61" s="98"/>
      <c r="R61" s="97"/>
      <c r="S61" s="97"/>
      <c r="T61" s="98"/>
      <c r="V61" s="96" t="s">
        <v>63</v>
      </c>
      <c r="W61" s="97"/>
      <c r="X61" s="97"/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</row>
    <row r="62" spans="1:224" s="89" customFormat="1" ht="15.75" thickBot="1" x14ac:dyDescent="0.3">
      <c r="A62" s="83"/>
      <c r="B62" s="99"/>
      <c r="C62" s="100"/>
      <c r="D62" s="100"/>
      <c r="E62" s="100"/>
      <c r="F62" s="100"/>
      <c r="G62" s="101"/>
      <c r="H62" s="100"/>
      <c r="I62" s="100"/>
      <c r="J62" s="101"/>
      <c r="L62" s="99"/>
      <c r="M62" s="100"/>
      <c r="N62" s="100"/>
      <c r="O62" s="100"/>
      <c r="P62" s="100"/>
      <c r="Q62" s="101"/>
      <c r="R62" s="100"/>
      <c r="S62" s="100"/>
      <c r="T62" s="101"/>
      <c r="V62" s="99"/>
      <c r="W62" s="100"/>
      <c r="X62" s="100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</row>
    <row r="63" spans="1:224" s="2" customFormat="1" ht="48" x14ac:dyDescent="0.25">
      <c r="A63" s="83"/>
      <c r="B63" s="102" t="s">
        <v>29</v>
      </c>
      <c r="C63" s="103" t="s">
        <v>38</v>
      </c>
      <c r="D63" s="103" t="s">
        <v>30</v>
      </c>
      <c r="E63" s="103" t="s">
        <v>42</v>
      </c>
      <c r="F63" s="103" t="s">
        <v>39</v>
      </c>
      <c r="G63" s="104" t="s">
        <v>40</v>
      </c>
      <c r="H63" s="103" t="s">
        <v>42</v>
      </c>
      <c r="I63" s="103" t="s">
        <v>39</v>
      </c>
      <c r="J63" s="104" t="s">
        <v>40</v>
      </c>
      <c r="L63" s="102" t="s">
        <v>29</v>
      </c>
      <c r="M63" s="103" t="s">
        <v>38</v>
      </c>
      <c r="N63" s="103" t="s">
        <v>30</v>
      </c>
      <c r="O63" s="103" t="s">
        <v>42</v>
      </c>
      <c r="P63" s="103" t="s">
        <v>39</v>
      </c>
      <c r="Q63" s="104" t="s">
        <v>40</v>
      </c>
      <c r="R63" s="103" t="s">
        <v>42</v>
      </c>
      <c r="S63" s="103" t="s">
        <v>39</v>
      </c>
      <c r="T63" s="104" t="s">
        <v>40</v>
      </c>
      <c r="V63" s="102" t="s">
        <v>29</v>
      </c>
      <c r="W63" s="103" t="s">
        <v>38</v>
      </c>
      <c r="X63" s="103" t="s">
        <v>30</v>
      </c>
      <c r="Y63" s="103" t="s">
        <v>42</v>
      </c>
      <c r="Z63" s="103" t="s">
        <v>39</v>
      </c>
      <c r="AA63" s="104" t="s">
        <v>40</v>
      </c>
      <c r="AB63" s="103" t="s">
        <v>42</v>
      </c>
      <c r="AC63" s="103" t="s">
        <v>39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</row>
    <row r="64" spans="1:224" s="4" customFormat="1" x14ac:dyDescent="0.25">
      <c r="A64" s="3"/>
      <c r="B64" s="26"/>
      <c r="C64" s="23"/>
      <c r="D64" s="23"/>
      <c r="E64" s="36"/>
      <c r="F64" s="28"/>
      <c r="G64" s="29"/>
      <c r="H64" s="36">
        <f>E64</f>
        <v>0</v>
      </c>
      <c r="I64" s="28">
        <f>F64</f>
        <v>0</v>
      </c>
      <c r="J64" s="29">
        <f>G64</f>
        <v>0</v>
      </c>
      <c r="L64" s="26"/>
      <c r="M64" s="23"/>
      <c r="N64" s="23"/>
      <c r="O64" s="36"/>
      <c r="P64" s="28"/>
      <c r="Q64" s="29"/>
      <c r="R64" s="36">
        <f>O64</f>
        <v>0</v>
      </c>
      <c r="S64" s="28">
        <f>P64</f>
        <v>0</v>
      </c>
      <c r="T64" s="29">
        <f>Q64</f>
        <v>0</v>
      </c>
      <c r="V64" s="26"/>
      <c r="W64" s="23"/>
      <c r="X64" s="23"/>
      <c r="Y64" s="36"/>
      <c r="Z64" s="28"/>
      <c r="AA64" s="29"/>
      <c r="AB64" s="36">
        <f>Y64</f>
        <v>0</v>
      </c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</row>
    <row r="65" spans="1:224" s="4" customFormat="1" x14ac:dyDescent="0.25">
      <c r="A65" s="3"/>
      <c r="B65" s="26"/>
      <c r="C65" s="23"/>
      <c r="D65" s="23"/>
      <c r="E65" s="36"/>
      <c r="F65" s="28"/>
      <c r="G65" s="29"/>
      <c r="H65" s="36">
        <f t="shared" ref="H65:J66" si="15">E65</f>
        <v>0</v>
      </c>
      <c r="I65" s="28">
        <f t="shared" si="15"/>
        <v>0</v>
      </c>
      <c r="J65" s="29">
        <f t="shared" si="15"/>
        <v>0</v>
      </c>
      <c r="L65" s="26"/>
      <c r="M65" s="23"/>
      <c r="N65" s="23"/>
      <c r="O65" s="36"/>
      <c r="P65" s="28"/>
      <c r="Q65" s="29"/>
      <c r="R65" s="36">
        <f t="shared" ref="R65:T66" si="16">O65</f>
        <v>0</v>
      </c>
      <c r="S65" s="28">
        <f t="shared" si="16"/>
        <v>0</v>
      </c>
      <c r="T65" s="29">
        <f t="shared" si="16"/>
        <v>0</v>
      </c>
      <c r="V65" s="26"/>
      <c r="W65" s="23"/>
      <c r="X65" s="23"/>
      <c r="Y65" s="36"/>
      <c r="Z65" s="28"/>
      <c r="AA65" s="29"/>
      <c r="AB65" s="36">
        <f t="shared" ref="AB65:AD66" si="17">Y65</f>
        <v>0</v>
      </c>
      <c r="AC65" s="28">
        <f t="shared" si="17"/>
        <v>0</v>
      </c>
      <c r="AD65" s="29">
        <f t="shared" si="17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</row>
    <row r="66" spans="1:224" s="4" customFormat="1" x14ac:dyDescent="0.25">
      <c r="A66" s="3"/>
      <c r="B66" s="26"/>
      <c r="C66" s="23"/>
      <c r="D66" s="23"/>
      <c r="E66" s="36"/>
      <c r="F66" s="28"/>
      <c r="G66" s="29"/>
      <c r="H66" s="36">
        <f t="shared" si="15"/>
        <v>0</v>
      </c>
      <c r="I66" s="28">
        <f t="shared" si="15"/>
        <v>0</v>
      </c>
      <c r="J66" s="29">
        <f t="shared" si="15"/>
        <v>0</v>
      </c>
      <c r="L66" s="26"/>
      <c r="M66" s="23"/>
      <c r="N66" s="23"/>
      <c r="O66" s="36"/>
      <c r="P66" s="28"/>
      <c r="Q66" s="29"/>
      <c r="R66" s="36">
        <f t="shared" si="16"/>
        <v>0</v>
      </c>
      <c r="S66" s="28">
        <f t="shared" si="16"/>
        <v>0</v>
      </c>
      <c r="T66" s="29">
        <f t="shared" si="16"/>
        <v>0</v>
      </c>
      <c r="V66" s="26"/>
      <c r="W66" s="23"/>
      <c r="X66" s="23"/>
      <c r="Y66" s="36"/>
      <c r="Z66" s="28"/>
      <c r="AA66" s="29"/>
      <c r="AB66" s="36">
        <f t="shared" si="17"/>
        <v>0</v>
      </c>
      <c r="AC66" s="28">
        <f t="shared" si="17"/>
        <v>0</v>
      </c>
      <c r="AD66" s="29">
        <f t="shared" si="17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</row>
    <row r="67" spans="1:224" s="4" customFormat="1" ht="24.75" thickBot="1" x14ac:dyDescent="0.3">
      <c r="A67" s="3"/>
      <c r="B67" s="27" t="s">
        <v>93</v>
      </c>
      <c r="C67" s="24"/>
      <c r="D67" s="24"/>
      <c r="E67" s="37"/>
      <c r="F67" s="30"/>
      <c r="G67" s="31"/>
      <c r="H67" s="37"/>
      <c r="I67" s="30"/>
      <c r="J67" s="31"/>
      <c r="L67" s="27" t="s">
        <v>93</v>
      </c>
      <c r="M67" s="24"/>
      <c r="N67" s="24"/>
      <c r="O67" s="37"/>
      <c r="P67" s="30"/>
      <c r="Q67" s="31"/>
      <c r="R67" s="37"/>
      <c r="S67" s="30"/>
      <c r="T67" s="31"/>
      <c r="V67" s="27" t="s">
        <v>93</v>
      </c>
      <c r="W67" s="24"/>
      <c r="X67" s="24"/>
      <c r="Y67" s="37"/>
      <c r="Z67" s="30"/>
      <c r="AA67" s="31"/>
      <c r="AB67" s="37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</row>
    <row r="68" spans="1:224" s="16" customFormat="1" ht="23.25" thickBot="1" x14ac:dyDescent="0.3">
      <c r="A68" s="13" t="s">
        <v>47</v>
      </c>
      <c r="B68" s="14" t="s">
        <v>35</v>
      </c>
      <c r="C68" s="25"/>
      <c r="D68" s="25"/>
      <c r="E68" s="38">
        <f>SUM(E64:E67)</f>
        <v>0</v>
      </c>
      <c r="F68" s="32">
        <f>ROUND(SUM(F64:F67),0)</f>
        <v>0</v>
      </c>
      <c r="G68" s="32">
        <f>ROUND(SUM(G64:G67),0)</f>
        <v>0</v>
      </c>
      <c r="H68" s="38">
        <f>SUM(H64:H67)</f>
        <v>0</v>
      </c>
      <c r="I68" s="32">
        <f>ROUND(SUM(I64:I67),0)</f>
        <v>0</v>
      </c>
      <c r="J68" s="32">
        <f>ROUND(SUM(J64:J67),0)</f>
        <v>0</v>
      </c>
      <c r="L68" s="14" t="s">
        <v>35</v>
      </c>
      <c r="M68" s="25"/>
      <c r="N68" s="25"/>
      <c r="O68" s="38">
        <f>SUM(O64:O67)</f>
        <v>0</v>
      </c>
      <c r="P68" s="32">
        <f>ROUND(SUM(P64:P67),0)</f>
        <v>0</v>
      </c>
      <c r="Q68" s="32">
        <f>ROUND(SUM(Q64:Q67),0)</f>
        <v>0</v>
      </c>
      <c r="R68" s="38">
        <f>SUM(R64:R67)</f>
        <v>0</v>
      </c>
      <c r="S68" s="32">
        <f>ROUND(SUM(S64:S67),0)</f>
        <v>0</v>
      </c>
      <c r="T68" s="32">
        <f>ROUND(SUM(T64:T67),0)</f>
        <v>0</v>
      </c>
      <c r="V68" s="14" t="s">
        <v>35</v>
      </c>
      <c r="W68" s="25"/>
      <c r="X68" s="25"/>
      <c r="Y68" s="38">
        <f>SUM(Y64:Y67)</f>
        <v>0</v>
      </c>
      <c r="Z68" s="32">
        <f>ROUND(SUM(Z64:Z67),0)</f>
        <v>0</v>
      </c>
      <c r="AA68" s="32">
        <f>ROUND(SUM(AA64:AA67),0)</f>
        <v>0</v>
      </c>
      <c r="AB68" s="38">
        <f>SUM(AB64:AB67)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1:224" s="16" customFormat="1" x14ac:dyDescent="0.25">
      <c r="A69" s="13"/>
      <c r="B69" s="14" t="s">
        <v>36</v>
      </c>
      <c r="C69" s="25"/>
      <c r="D69" s="25"/>
      <c r="E69" s="105"/>
      <c r="F69" s="105"/>
      <c r="G69" s="106"/>
      <c r="H69" s="105"/>
      <c r="I69" s="105"/>
      <c r="J69" s="106"/>
      <c r="L69" s="14" t="s">
        <v>36</v>
      </c>
      <c r="M69" s="25"/>
      <c r="N69" s="25"/>
      <c r="O69" s="105"/>
      <c r="P69" s="105"/>
      <c r="Q69" s="106"/>
      <c r="R69" s="105"/>
      <c r="S69" s="105"/>
      <c r="T69" s="106"/>
      <c r="V69" s="14" t="s">
        <v>36</v>
      </c>
      <c r="W69" s="25"/>
      <c r="X69" s="25"/>
      <c r="Y69" s="105"/>
      <c r="Z69" s="105"/>
      <c r="AA69" s="106"/>
      <c r="AB69" s="105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</row>
    <row r="70" spans="1:224" s="16" customFormat="1" x14ac:dyDescent="0.25">
      <c r="A70" s="13"/>
      <c r="B70" s="42"/>
      <c r="C70" s="107"/>
      <c r="D70" s="108"/>
      <c r="E70" s="108"/>
      <c r="F70" s="108"/>
      <c r="G70" s="108"/>
      <c r="H70" s="108"/>
      <c r="I70" s="108"/>
      <c r="J70" s="108"/>
      <c r="K70" s="22"/>
      <c r="L70" s="42"/>
      <c r="M70" s="107"/>
      <c r="N70" s="108"/>
      <c r="O70" s="108"/>
      <c r="P70" s="108"/>
      <c r="Q70" s="108"/>
      <c r="R70" s="108"/>
      <c r="S70" s="108"/>
      <c r="T70" s="108"/>
      <c r="U70" s="22"/>
      <c r="V70" s="42"/>
      <c r="W70" s="109"/>
      <c r="X70" s="109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</row>
  </sheetData>
  <sheetProtection algorithmName="SHA-512" hashValue="23W7/sf65Y/Of/7JrTDpHRj2zkkqkQjCGm8g5AMNUvxUjI1LuLOLu6K5dNxYnRNf4444loqEfA/1LgzSCreiPA==" saltValue="Qh/4lMQY+EZyoTGu8TijY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M52"/>
  <sheetViews>
    <sheetView topLeftCell="D1" zoomScale="55" zoomScaleNormal="55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customWidth="1"/>
    <col min="32" max="32" width="39.28515625" hidden="1" customWidth="1"/>
    <col min="33" max="33" width="10.140625" hidden="1" customWidth="1"/>
    <col min="34" max="34" width="65.7109375" customWidth="1"/>
    <col min="35" max="35" width="8.7109375" hidden="1" customWidth="1"/>
    <col min="36" max="37" width="14.7109375" customWidth="1"/>
    <col min="38" max="38" width="14.7109375" hidden="1" customWidth="1"/>
    <col min="39" max="40" width="14.7109375" customWidth="1"/>
    <col min="41" max="41" width="3.7109375" customWidth="1"/>
    <col min="42" max="42" width="39.28515625" hidden="1" customWidth="1"/>
    <col min="43" max="43" width="10.140625" hidden="1" customWidth="1"/>
    <col min="44" max="44" width="65.7109375" customWidth="1"/>
    <col min="45" max="45" width="8.7109375" hidden="1" customWidth="1"/>
    <col min="46" max="47" width="14.7109375" customWidth="1"/>
    <col min="48" max="48" width="14.7109375" hidden="1" customWidth="1"/>
    <col min="49" max="50" width="14.7109375" customWidth="1"/>
    <col min="65" max="109" width="9.85546875" style="1"/>
    <col min="110" max="115" width="9.85546875" style="40"/>
    <col min="116" max="16384" width="9.85546875" style="22"/>
  </cols>
  <sheetData>
    <row r="1" spans="1:143" s="16" customFormat="1" ht="15.75" thickBot="1" x14ac:dyDescent="0.3">
      <c r="B1" s="171"/>
      <c r="C1" s="171"/>
      <c r="F1" s="168" t="str">
        <f>'Údaje a typ výzkumu'!C20</f>
        <v>Přihláška projektu</v>
      </c>
      <c r="G1" s="170"/>
      <c r="H1" s="169"/>
      <c r="I1" s="168" t="str">
        <f>'Údaje a typ výzkumu'!C21</f>
        <v>Podle Smlouvy</v>
      </c>
      <c r="J1" s="170"/>
      <c r="K1" s="172"/>
      <c r="L1" s="171"/>
      <c r="M1" s="171"/>
      <c r="P1" s="168" t="str">
        <f>'Údaje a typ výzkumu'!C20</f>
        <v>Přihláška projektu</v>
      </c>
      <c r="Q1" s="170"/>
      <c r="R1" s="169"/>
      <c r="S1" s="168" t="str">
        <f>'Údaje a typ výzkumu'!C21</f>
        <v>Podle Smlouvy</v>
      </c>
      <c r="T1" s="170"/>
      <c r="U1" s="172"/>
      <c r="V1" s="171"/>
      <c r="W1" s="171"/>
      <c r="Z1" s="168" t="str">
        <f>'Údaje a typ výzkumu'!C20</f>
        <v>Přihláška projektu</v>
      </c>
      <c r="AA1" s="170"/>
      <c r="AB1" s="169"/>
      <c r="AC1" s="168" t="str">
        <f>'Údaje a typ výzkumu'!C21</f>
        <v>Podle Smlouvy</v>
      </c>
      <c r="AD1" s="170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70"/>
      <c r="DG1" s="270"/>
      <c r="DH1" s="270"/>
      <c r="DI1" s="270"/>
    </row>
    <row r="2" spans="1:143" s="89" customFormat="1" ht="15.75" thickBot="1" x14ac:dyDescent="0.3">
      <c r="A2" s="83"/>
      <c r="B2" s="115"/>
      <c r="C2" s="85"/>
      <c r="D2" s="85" t="s">
        <v>103</v>
      </c>
      <c r="E2" s="85"/>
      <c r="F2" s="85"/>
      <c r="G2" s="87"/>
      <c r="H2" s="160"/>
      <c r="I2" s="85"/>
      <c r="J2" s="87"/>
      <c r="K2" s="180"/>
      <c r="L2" s="115"/>
      <c r="M2" s="85"/>
      <c r="N2" s="85" t="s">
        <v>104</v>
      </c>
      <c r="O2" s="85"/>
      <c r="P2" s="85"/>
      <c r="Q2" s="87"/>
      <c r="R2" s="160"/>
      <c r="S2" s="85"/>
      <c r="T2" s="87"/>
      <c r="U2" s="180"/>
      <c r="V2" s="115"/>
      <c r="W2" s="85"/>
      <c r="X2" s="85" t="s">
        <v>103</v>
      </c>
      <c r="Y2" s="85"/>
      <c r="Z2" s="85"/>
      <c r="AA2" s="87"/>
      <c r="AB2" s="160"/>
      <c r="AC2" s="85"/>
      <c r="AD2" s="8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71"/>
      <c r="DG2" s="271"/>
      <c r="DH2" s="271"/>
      <c r="DI2" s="271"/>
      <c r="DJ2" s="271"/>
      <c r="DK2" s="271"/>
    </row>
    <row r="3" spans="1:143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4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39"/>
      <c r="AF4" s="88"/>
      <c r="AG4" s="88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43" s="89" customFormat="1" ht="15.75" x14ac:dyDescent="0.25">
      <c r="A5" s="83"/>
      <c r="B5" s="88"/>
      <c r="C5" s="88"/>
      <c r="D5" s="96" t="s">
        <v>64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64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64</v>
      </c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4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43" s="2" customFormat="1" ht="48" x14ac:dyDescent="0.25">
      <c r="A7" s="83"/>
      <c r="B7" s="88"/>
      <c r="C7" s="88"/>
      <c r="D7" s="110" t="s">
        <v>43</v>
      </c>
      <c r="E7" s="111"/>
      <c r="F7" s="103" t="s">
        <v>117</v>
      </c>
      <c r="G7" s="104" t="s">
        <v>118</v>
      </c>
      <c r="H7" s="161"/>
      <c r="I7" s="103" t="s">
        <v>117</v>
      </c>
      <c r="J7" s="104" t="s">
        <v>118</v>
      </c>
      <c r="K7" s="39"/>
      <c r="L7" s="88"/>
      <c r="M7" s="88"/>
      <c r="N7" s="110" t="s">
        <v>43</v>
      </c>
      <c r="O7" s="111"/>
      <c r="P7" s="103" t="s">
        <v>117</v>
      </c>
      <c r="Q7" s="104" t="s">
        <v>118</v>
      </c>
      <c r="R7" s="161"/>
      <c r="S7" s="103" t="s">
        <v>117</v>
      </c>
      <c r="T7" s="104" t="s">
        <v>118</v>
      </c>
      <c r="U7" s="39"/>
      <c r="V7" s="88"/>
      <c r="W7" s="88"/>
      <c r="X7" s="110" t="s">
        <v>43</v>
      </c>
      <c r="Y7" s="111"/>
      <c r="Z7" s="103" t="s">
        <v>117</v>
      </c>
      <c r="AA7" s="104" t="s">
        <v>118</v>
      </c>
      <c r="AB7" s="161"/>
      <c r="AC7" s="103" t="s">
        <v>117</v>
      </c>
      <c r="AD7" s="104" t="s">
        <v>118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43" s="4" customFormat="1" ht="15.75" thickBot="1" x14ac:dyDescent="0.3">
      <c r="A8" s="3"/>
      <c r="B8" s="19"/>
      <c r="C8" s="19"/>
      <c r="D8" s="20" t="s">
        <v>43</v>
      </c>
      <c r="E8" s="21"/>
      <c r="F8" s="28"/>
      <c r="G8" s="29"/>
      <c r="H8" s="162"/>
      <c r="I8" s="28">
        <f>F8</f>
        <v>0</v>
      </c>
      <c r="J8" s="29">
        <f>G8</f>
        <v>0</v>
      </c>
      <c r="K8" s="39"/>
      <c r="L8" s="19"/>
      <c r="M8" s="19"/>
      <c r="N8" s="20" t="s">
        <v>43</v>
      </c>
      <c r="O8" s="21"/>
      <c r="P8" s="28"/>
      <c r="Q8" s="29"/>
      <c r="R8" s="162"/>
      <c r="S8" s="28">
        <f>P8</f>
        <v>0</v>
      </c>
      <c r="T8" s="29">
        <f>Q8</f>
        <v>0</v>
      </c>
      <c r="U8" s="39"/>
      <c r="V8" s="19"/>
      <c r="W8" s="19"/>
      <c r="X8" s="20" t="s">
        <v>43</v>
      </c>
      <c r="Y8" s="21"/>
      <c r="Z8" s="28"/>
      <c r="AA8" s="29"/>
      <c r="AB8" s="162"/>
      <c r="AC8" s="28">
        <f>Z8</f>
        <v>0</v>
      </c>
      <c r="AD8" s="29">
        <f>AA8</f>
        <v>0</v>
      </c>
      <c r="AE8" s="39"/>
      <c r="AF8" s="19"/>
      <c r="AG8" s="1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</row>
    <row r="9" spans="1:143" s="16" customFormat="1" ht="23.25" thickBot="1" x14ac:dyDescent="0.3">
      <c r="A9" s="13" t="s">
        <v>53</v>
      </c>
      <c r="B9" s="112"/>
      <c r="C9" s="112"/>
      <c r="D9" s="17" t="s">
        <v>35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35</v>
      </c>
      <c r="O9" s="18"/>
      <c r="P9" s="32">
        <f>ROUND(SUM(P8:P8),0)</f>
        <v>0</v>
      </c>
      <c r="Q9" s="32">
        <f>ROUND(SUM(Q8:Q8),0)</f>
        <v>0</v>
      </c>
      <c r="R9" s="32">
        <f t="shared" ref="R9" si="1">ROUND(SUM(R8:R8),0)</f>
        <v>0</v>
      </c>
      <c r="S9" s="32">
        <f>ROUND(SUM(S8:S8),0)</f>
        <v>0</v>
      </c>
      <c r="T9" s="32">
        <f>ROUND(SUM(T8:T8),0)</f>
        <v>0</v>
      </c>
      <c r="U9" s="39"/>
      <c r="V9" s="112"/>
      <c r="W9" s="112"/>
      <c r="X9" s="17" t="s">
        <v>35</v>
      </c>
      <c r="Y9" s="18"/>
      <c r="Z9" s="32">
        <f>ROUND(SUM(Z8:Z8),0)</f>
        <v>0</v>
      </c>
      <c r="AA9" s="32">
        <f>ROUND(SUM(AA8:AA8),0)</f>
        <v>0</v>
      </c>
      <c r="AB9" s="32">
        <f t="shared" ref="AB9" si="2">ROUND(SUM(AB8:AB8),0)</f>
        <v>0</v>
      </c>
      <c r="AC9" s="32">
        <f>ROUND(SUM(AC8:AC8),0)</f>
        <v>0</v>
      </c>
      <c r="AD9" s="32">
        <f>ROUND(SUM(AD8:AD8),0)</f>
        <v>0</v>
      </c>
      <c r="AE9" s="39"/>
      <c r="AF9" s="112"/>
      <c r="AG9" s="112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43" s="16" customFormat="1" x14ac:dyDescent="0.25">
      <c r="A10" s="13"/>
      <c r="B10" s="112"/>
      <c r="C10" s="112"/>
      <c r="D10" s="113" t="s">
        <v>36</v>
      </c>
      <c r="E10" s="105"/>
      <c r="F10" s="105"/>
      <c r="G10" s="106"/>
      <c r="H10" s="164"/>
      <c r="I10" s="105"/>
      <c r="J10" s="106"/>
      <c r="K10" s="39"/>
      <c r="L10" s="112"/>
      <c r="M10" s="112"/>
      <c r="N10" s="113" t="s">
        <v>36</v>
      </c>
      <c r="O10" s="105"/>
      <c r="P10" s="105"/>
      <c r="Q10" s="106"/>
      <c r="R10" s="164"/>
      <c r="S10" s="105"/>
      <c r="T10" s="106"/>
      <c r="U10" s="39"/>
      <c r="V10" s="112"/>
      <c r="W10" s="112"/>
      <c r="X10" s="113" t="s">
        <v>36</v>
      </c>
      <c r="Y10" s="105"/>
      <c r="Z10" s="105"/>
      <c r="AA10" s="106"/>
      <c r="AB10" s="164"/>
      <c r="AC10" s="105"/>
      <c r="AD10" s="106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43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43" s="89" customFormat="1" ht="15.75" x14ac:dyDescent="0.25">
      <c r="A12" s="83"/>
      <c r="B12" s="88"/>
      <c r="C12" s="88"/>
      <c r="D12" s="96" t="s">
        <v>65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65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65</v>
      </c>
      <c r="Y12" s="97"/>
      <c r="Z12" s="97"/>
      <c r="AA12" s="98"/>
      <c r="AB12" s="97"/>
      <c r="AC12" s="97"/>
      <c r="AD12" s="98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43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43" s="2" customFormat="1" ht="48" x14ac:dyDescent="0.25">
      <c r="A14" s="83"/>
      <c r="B14" s="88"/>
      <c r="C14" s="88"/>
      <c r="D14" s="110" t="s">
        <v>9</v>
      </c>
      <c r="E14" s="111"/>
      <c r="F14" s="103" t="s">
        <v>119</v>
      </c>
      <c r="G14" s="104" t="s">
        <v>120</v>
      </c>
      <c r="H14" s="161"/>
      <c r="I14" s="103" t="s">
        <v>119</v>
      </c>
      <c r="J14" s="104" t="s">
        <v>120</v>
      </c>
      <c r="K14" s="39"/>
      <c r="L14" s="88"/>
      <c r="M14" s="88"/>
      <c r="N14" s="110" t="s">
        <v>9</v>
      </c>
      <c r="O14" s="111"/>
      <c r="P14" s="103" t="s">
        <v>119</v>
      </c>
      <c r="Q14" s="104" t="s">
        <v>120</v>
      </c>
      <c r="R14" s="161"/>
      <c r="S14" s="103" t="s">
        <v>119</v>
      </c>
      <c r="T14" s="104" t="s">
        <v>120</v>
      </c>
      <c r="U14" s="39"/>
      <c r="V14" s="88"/>
      <c r="W14" s="88"/>
      <c r="X14" s="110" t="s">
        <v>9</v>
      </c>
      <c r="Y14" s="111"/>
      <c r="Z14" s="103" t="s">
        <v>119</v>
      </c>
      <c r="AA14" s="104" t="s">
        <v>120</v>
      </c>
      <c r="AB14" s="161"/>
      <c r="AC14" s="103" t="s">
        <v>119</v>
      </c>
      <c r="AD14" s="104" t="s">
        <v>120</v>
      </c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43" s="4" customFormat="1" ht="15.75" thickBot="1" x14ac:dyDescent="0.3">
      <c r="A15" s="3"/>
      <c r="B15" s="19"/>
      <c r="C15" s="19"/>
      <c r="D15" s="20" t="s">
        <v>9</v>
      </c>
      <c r="E15" s="21"/>
      <c r="F15" s="28"/>
      <c r="G15" s="29"/>
      <c r="H15" s="162"/>
      <c r="I15" s="28">
        <f>F15</f>
        <v>0</v>
      </c>
      <c r="J15" s="29">
        <f>G15</f>
        <v>0</v>
      </c>
      <c r="K15" s="39"/>
      <c r="L15" s="19"/>
      <c r="M15" s="19"/>
      <c r="N15" s="20" t="s">
        <v>9</v>
      </c>
      <c r="O15" s="21"/>
      <c r="P15" s="28"/>
      <c r="Q15" s="29"/>
      <c r="R15" s="162"/>
      <c r="S15" s="28">
        <f>P15</f>
        <v>0</v>
      </c>
      <c r="T15" s="29">
        <f>Q15</f>
        <v>0</v>
      </c>
      <c r="U15" s="39"/>
      <c r="V15" s="19"/>
      <c r="W15" s="19"/>
      <c r="X15" s="20" t="s">
        <v>9</v>
      </c>
      <c r="Y15" s="21"/>
      <c r="Z15" s="28"/>
      <c r="AA15" s="29"/>
      <c r="AB15" s="162"/>
      <c r="AC15" s="28">
        <f>Z15</f>
        <v>0</v>
      </c>
      <c r="AD15" s="29">
        <f>AA15</f>
        <v>0</v>
      </c>
      <c r="AE15" s="39"/>
      <c r="AF15" s="19"/>
      <c r="AG15" s="1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</row>
    <row r="16" spans="1:143" s="16" customFormat="1" ht="23.25" thickBot="1" x14ac:dyDescent="0.3">
      <c r="A16" s="13" t="s">
        <v>54</v>
      </c>
      <c r="B16" s="112"/>
      <c r="C16" s="112"/>
      <c r="D16" s="17" t="s">
        <v>35</v>
      </c>
      <c r="E16" s="18"/>
      <c r="F16" s="32">
        <f>ROUND(SUM(F15:F15),0)</f>
        <v>0</v>
      </c>
      <c r="G16" s="32">
        <f>ROUND(SUM(G15:G15),0)</f>
        <v>0</v>
      </c>
      <c r="H16" s="32">
        <f t="shared" ref="H16" si="3">ROUND(SUM(H15:H15),0)</f>
        <v>0</v>
      </c>
      <c r="I16" s="32">
        <f>ROUND(SUM(I15:I15),0)</f>
        <v>0</v>
      </c>
      <c r="J16" s="32">
        <f>ROUND(SUM(J15:J15),0)</f>
        <v>0</v>
      </c>
      <c r="K16" s="39"/>
      <c r="L16" s="112"/>
      <c r="M16" s="112"/>
      <c r="N16" s="17" t="s">
        <v>35</v>
      </c>
      <c r="O16" s="18"/>
      <c r="P16" s="32">
        <f>ROUND(SUM(P15:P15),0)</f>
        <v>0</v>
      </c>
      <c r="Q16" s="32">
        <f>ROUND(SUM(Q15:Q15),0)</f>
        <v>0</v>
      </c>
      <c r="R16" s="32">
        <f t="shared" ref="R16" si="4">ROUND(SUM(R15:R15),0)</f>
        <v>0</v>
      </c>
      <c r="S16" s="32">
        <f>ROUND(SUM(S15:S15),0)</f>
        <v>0</v>
      </c>
      <c r="T16" s="32">
        <f>ROUND(SUM(T15:T15),0)</f>
        <v>0</v>
      </c>
      <c r="U16" s="39"/>
      <c r="V16" s="112"/>
      <c r="W16" s="112"/>
      <c r="X16" s="17" t="s">
        <v>35</v>
      </c>
      <c r="Y16" s="18"/>
      <c r="Z16" s="32">
        <f>ROUND(SUM(Z15:Z15),0)</f>
        <v>0</v>
      </c>
      <c r="AA16" s="32">
        <f>ROUND(SUM(AA15:AA15),0)</f>
        <v>0</v>
      </c>
      <c r="AB16" s="32">
        <f t="shared" ref="AB16" si="5">ROUND(SUM(AB15:AB15),0)</f>
        <v>0</v>
      </c>
      <c r="AC16" s="32">
        <f>ROUND(SUM(AC15:AC15),0)</f>
        <v>0</v>
      </c>
      <c r="AD16" s="32">
        <f>ROUND(SUM(AD15:AD15),0)</f>
        <v>0</v>
      </c>
      <c r="AE16" s="39"/>
      <c r="AF16" s="112"/>
      <c r="AG16" s="112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43" s="16" customFormat="1" x14ac:dyDescent="0.25">
      <c r="A17" s="13"/>
      <c r="B17" s="112"/>
      <c r="C17" s="112"/>
      <c r="D17" s="113" t="s">
        <v>36</v>
      </c>
      <c r="E17" s="105"/>
      <c r="F17" s="105"/>
      <c r="G17" s="106"/>
      <c r="H17" s="164"/>
      <c r="I17" s="105"/>
      <c r="J17" s="106"/>
      <c r="K17" s="39"/>
      <c r="L17" s="112"/>
      <c r="M17" s="112"/>
      <c r="N17" s="113" t="s">
        <v>36</v>
      </c>
      <c r="O17" s="105"/>
      <c r="P17" s="105"/>
      <c r="Q17" s="106"/>
      <c r="R17" s="164"/>
      <c r="S17" s="105"/>
      <c r="T17" s="106"/>
      <c r="U17" s="39"/>
      <c r="V17" s="112"/>
      <c r="W17" s="112"/>
      <c r="X17" s="113" t="s">
        <v>36</v>
      </c>
      <c r="Y17" s="105"/>
      <c r="Z17" s="105"/>
      <c r="AA17" s="106"/>
      <c r="AB17" s="164"/>
      <c r="AC17" s="105"/>
      <c r="AD17" s="106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43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43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43" s="89" customFormat="1" ht="15.75" x14ac:dyDescent="0.25">
      <c r="A20" s="83"/>
      <c r="B20" s="88"/>
      <c r="C20" s="88"/>
      <c r="D20" s="90" t="str">
        <f>"Další účastník č. 1:  "&amp; 'Údaje a typ výzkumu'!$C$7</f>
        <v xml:space="preserve">Další účastník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"Další účastník č. 1:  "&amp; 'Údaje a typ výzkumu'!$C$7</f>
        <v xml:space="preserve">Další účastník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"Další účastník č. 1:  "&amp; 'Údaje a typ výzkumu'!$C$7</f>
        <v xml:space="preserve">Další účastník č. 1:  </v>
      </c>
      <c r="Y20" s="91"/>
      <c r="Z20" s="91"/>
      <c r="AA20" s="92"/>
      <c r="AB20" s="94"/>
      <c r="AC20" s="91"/>
      <c r="AD20" s="92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43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39"/>
      <c r="AF21" s="88"/>
      <c r="AG21" s="88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43" s="89" customFormat="1" ht="15.75" x14ac:dyDescent="0.25">
      <c r="A22" s="83"/>
      <c r="B22" s="88"/>
      <c r="C22" s="88"/>
      <c r="D22" s="96" t="s">
        <v>64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64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64</v>
      </c>
      <c r="Y22" s="97"/>
      <c r="Z22" s="97"/>
      <c r="AA22" s="98"/>
      <c r="AB22" s="97"/>
      <c r="AC22" s="97"/>
      <c r="AD22" s="98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43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43" s="2" customFormat="1" ht="48" x14ac:dyDescent="0.25">
      <c r="A24" s="83"/>
      <c r="B24" s="88"/>
      <c r="C24" s="88"/>
      <c r="D24" s="110" t="s">
        <v>43</v>
      </c>
      <c r="E24" s="111"/>
      <c r="F24" s="103" t="s">
        <v>117</v>
      </c>
      <c r="G24" s="104" t="s">
        <v>118</v>
      </c>
      <c r="H24" s="161"/>
      <c r="I24" s="103" t="s">
        <v>117</v>
      </c>
      <c r="J24" s="104" t="s">
        <v>118</v>
      </c>
      <c r="K24" s="39"/>
      <c r="L24" s="88"/>
      <c r="M24" s="88"/>
      <c r="N24" s="110" t="s">
        <v>43</v>
      </c>
      <c r="O24" s="111"/>
      <c r="P24" s="103" t="s">
        <v>117</v>
      </c>
      <c r="Q24" s="104" t="s">
        <v>118</v>
      </c>
      <c r="R24" s="161"/>
      <c r="S24" s="103" t="s">
        <v>117</v>
      </c>
      <c r="T24" s="104" t="s">
        <v>118</v>
      </c>
      <c r="U24" s="39"/>
      <c r="V24" s="88"/>
      <c r="W24" s="88"/>
      <c r="X24" s="110" t="s">
        <v>43</v>
      </c>
      <c r="Y24" s="111"/>
      <c r="Z24" s="103" t="s">
        <v>117</v>
      </c>
      <c r="AA24" s="104" t="s">
        <v>118</v>
      </c>
      <c r="AB24" s="161"/>
      <c r="AC24" s="103" t="s">
        <v>117</v>
      </c>
      <c r="AD24" s="104" t="s">
        <v>118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43" s="4" customFormat="1" ht="15.75" thickBot="1" x14ac:dyDescent="0.3">
      <c r="A25" s="3"/>
      <c r="B25" s="19"/>
      <c r="C25" s="19"/>
      <c r="D25" s="20" t="s">
        <v>43</v>
      </c>
      <c r="E25" s="21"/>
      <c r="F25" s="28"/>
      <c r="G25" s="29"/>
      <c r="H25" s="162"/>
      <c r="I25" s="28">
        <f>F25</f>
        <v>0</v>
      </c>
      <c r="J25" s="29">
        <f>G25</f>
        <v>0</v>
      </c>
      <c r="K25" s="39"/>
      <c r="L25" s="19"/>
      <c r="M25" s="19"/>
      <c r="N25" s="20" t="s">
        <v>43</v>
      </c>
      <c r="O25" s="21"/>
      <c r="P25" s="28"/>
      <c r="Q25" s="29"/>
      <c r="R25" s="162"/>
      <c r="S25" s="28">
        <f>P25</f>
        <v>0</v>
      </c>
      <c r="T25" s="29">
        <f>Q25</f>
        <v>0</v>
      </c>
      <c r="U25" s="39"/>
      <c r="V25" s="19"/>
      <c r="W25" s="19"/>
      <c r="X25" s="20" t="s">
        <v>43</v>
      </c>
      <c r="Y25" s="21"/>
      <c r="Z25" s="28"/>
      <c r="AA25" s="29"/>
      <c r="AB25" s="162"/>
      <c r="AC25" s="28">
        <f>Z25</f>
        <v>0</v>
      </c>
      <c r="AD25" s="29">
        <f>AA25</f>
        <v>0</v>
      </c>
      <c r="AE25" s="39"/>
      <c r="AF25" s="19"/>
      <c r="AG25" s="1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</row>
    <row r="26" spans="1:143" s="16" customFormat="1" ht="23.25" thickBot="1" x14ac:dyDescent="0.3">
      <c r="A26" s="13" t="s">
        <v>53</v>
      </c>
      <c r="B26" s="112"/>
      <c r="C26" s="112"/>
      <c r="D26" s="17" t="s">
        <v>35</v>
      </c>
      <c r="E26" s="18"/>
      <c r="F26" s="32">
        <f>ROUND(SUM(F25:F25),0)</f>
        <v>0</v>
      </c>
      <c r="G26" s="32">
        <f>ROUND(SUM(G25:G25),0)</f>
        <v>0</v>
      </c>
      <c r="H26" s="32">
        <f t="shared" ref="H26" si="6">ROUND(SUM(H25:H25),0)</f>
        <v>0</v>
      </c>
      <c r="I26" s="32">
        <f>ROUND(SUM(I25:I25),0)</f>
        <v>0</v>
      </c>
      <c r="J26" s="32">
        <f>ROUND(SUM(J25:J25),0)</f>
        <v>0</v>
      </c>
      <c r="K26" s="39"/>
      <c r="L26" s="112"/>
      <c r="M26" s="112"/>
      <c r="N26" s="17" t="s">
        <v>35</v>
      </c>
      <c r="O26" s="18"/>
      <c r="P26" s="32">
        <f>ROUND(SUM(P25:P25),0)</f>
        <v>0</v>
      </c>
      <c r="Q26" s="32">
        <f>ROUND(SUM(Q25:Q25),0)</f>
        <v>0</v>
      </c>
      <c r="R26" s="32">
        <f t="shared" ref="R26" si="7">ROUND(SUM(R25:R25),0)</f>
        <v>0</v>
      </c>
      <c r="S26" s="32">
        <f>ROUND(SUM(S25:S25),0)</f>
        <v>0</v>
      </c>
      <c r="T26" s="32">
        <f>ROUND(SUM(T25:T25),0)</f>
        <v>0</v>
      </c>
      <c r="U26" s="39"/>
      <c r="V26" s="112"/>
      <c r="W26" s="112"/>
      <c r="X26" s="17" t="s">
        <v>35</v>
      </c>
      <c r="Y26" s="18"/>
      <c r="Z26" s="32">
        <f>ROUND(SUM(Z25:Z25),0)</f>
        <v>0</v>
      </c>
      <c r="AA26" s="32">
        <f>ROUND(SUM(AA25:AA25),0)</f>
        <v>0</v>
      </c>
      <c r="AB26" s="32">
        <f t="shared" ref="AB26" si="8">ROUND(SUM(AB25:AB25),0)</f>
        <v>0</v>
      </c>
      <c r="AC26" s="32">
        <f>ROUND(SUM(AC25:AC25),0)</f>
        <v>0</v>
      </c>
      <c r="AD26" s="32">
        <f>ROUND(SUM(AD25:AD25),0)</f>
        <v>0</v>
      </c>
      <c r="AE26" s="39"/>
      <c r="AF26" s="112"/>
      <c r="AG26" s="112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43" s="16" customFormat="1" x14ac:dyDescent="0.25">
      <c r="A27" s="13"/>
      <c r="B27" s="112"/>
      <c r="C27" s="112"/>
      <c r="D27" s="113" t="s">
        <v>36</v>
      </c>
      <c r="E27" s="105"/>
      <c r="F27" s="105"/>
      <c r="G27" s="106"/>
      <c r="H27" s="164"/>
      <c r="I27" s="105"/>
      <c r="J27" s="106"/>
      <c r="K27" s="39"/>
      <c r="L27" s="112"/>
      <c r="M27" s="112"/>
      <c r="N27" s="113" t="s">
        <v>36</v>
      </c>
      <c r="O27" s="105"/>
      <c r="P27" s="105"/>
      <c r="Q27" s="106"/>
      <c r="R27" s="164"/>
      <c r="S27" s="105"/>
      <c r="T27" s="106"/>
      <c r="U27" s="39"/>
      <c r="V27" s="112"/>
      <c r="W27" s="112"/>
      <c r="X27" s="113" t="s">
        <v>36</v>
      </c>
      <c r="Y27" s="105"/>
      <c r="Z27" s="105"/>
      <c r="AA27" s="106"/>
      <c r="AB27" s="164"/>
      <c r="AC27" s="105"/>
      <c r="AD27" s="106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43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43" s="89" customFormat="1" ht="15.75" x14ac:dyDescent="0.25">
      <c r="A29" s="83"/>
      <c r="B29" s="88"/>
      <c r="C29" s="88"/>
      <c r="D29" s="96" t="s">
        <v>65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65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65</v>
      </c>
      <c r="Y29" s="97"/>
      <c r="Z29" s="97"/>
      <c r="AA29" s="98"/>
      <c r="AB29" s="97"/>
      <c r="AC29" s="97"/>
      <c r="AD29" s="98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43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43" s="2" customFormat="1" ht="48" x14ac:dyDescent="0.25">
      <c r="A31" s="83"/>
      <c r="B31" s="88"/>
      <c r="C31" s="88"/>
      <c r="D31" s="110" t="s">
        <v>9</v>
      </c>
      <c r="E31" s="111"/>
      <c r="F31" s="103" t="s">
        <v>119</v>
      </c>
      <c r="G31" s="104" t="s">
        <v>120</v>
      </c>
      <c r="H31" s="161"/>
      <c r="I31" s="103" t="s">
        <v>119</v>
      </c>
      <c r="J31" s="104" t="s">
        <v>120</v>
      </c>
      <c r="K31" s="39"/>
      <c r="L31" s="88"/>
      <c r="M31" s="88"/>
      <c r="N31" s="110" t="s">
        <v>9</v>
      </c>
      <c r="O31" s="111"/>
      <c r="P31" s="103" t="s">
        <v>119</v>
      </c>
      <c r="Q31" s="104" t="s">
        <v>120</v>
      </c>
      <c r="R31" s="161"/>
      <c r="S31" s="103" t="s">
        <v>119</v>
      </c>
      <c r="T31" s="104" t="s">
        <v>120</v>
      </c>
      <c r="U31" s="39"/>
      <c r="V31" s="88"/>
      <c r="W31" s="88"/>
      <c r="X31" s="110" t="s">
        <v>9</v>
      </c>
      <c r="Y31" s="111"/>
      <c r="Z31" s="103" t="s">
        <v>119</v>
      </c>
      <c r="AA31" s="104" t="s">
        <v>120</v>
      </c>
      <c r="AB31" s="161"/>
      <c r="AC31" s="103" t="s">
        <v>119</v>
      </c>
      <c r="AD31" s="104" t="s">
        <v>120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43" s="4" customFormat="1" ht="15.75" thickBot="1" x14ac:dyDescent="0.3">
      <c r="A32" s="3"/>
      <c r="B32" s="19"/>
      <c r="C32" s="19"/>
      <c r="D32" s="20" t="s">
        <v>9</v>
      </c>
      <c r="E32" s="21"/>
      <c r="F32" s="28"/>
      <c r="G32" s="29"/>
      <c r="H32" s="162"/>
      <c r="I32" s="28">
        <f>F32</f>
        <v>0</v>
      </c>
      <c r="J32" s="29">
        <f>G32</f>
        <v>0</v>
      </c>
      <c r="K32" s="39"/>
      <c r="L32" s="19"/>
      <c r="M32" s="19"/>
      <c r="N32" s="20" t="s">
        <v>9</v>
      </c>
      <c r="O32" s="21"/>
      <c r="P32" s="28"/>
      <c r="Q32" s="29"/>
      <c r="R32" s="162"/>
      <c r="S32" s="28">
        <f>P32</f>
        <v>0</v>
      </c>
      <c r="T32" s="29">
        <f>Q32</f>
        <v>0</v>
      </c>
      <c r="U32" s="39"/>
      <c r="V32" s="19"/>
      <c r="W32" s="19"/>
      <c r="X32" s="20" t="s">
        <v>9</v>
      </c>
      <c r="Y32" s="21"/>
      <c r="Z32" s="28"/>
      <c r="AA32" s="29"/>
      <c r="AB32" s="162"/>
      <c r="AC32" s="28">
        <f>Z32</f>
        <v>0</v>
      </c>
      <c r="AD32" s="29">
        <f>AA32</f>
        <v>0</v>
      </c>
      <c r="AE32" s="39"/>
      <c r="AF32" s="19"/>
      <c r="AG32" s="1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</row>
    <row r="33" spans="1:143" s="16" customFormat="1" ht="23.25" thickBot="1" x14ac:dyDescent="0.3">
      <c r="A33" s="13" t="s">
        <v>54</v>
      </c>
      <c r="B33" s="112"/>
      <c r="C33" s="112"/>
      <c r="D33" s="17" t="s">
        <v>35</v>
      </c>
      <c r="E33" s="18"/>
      <c r="F33" s="32">
        <f>ROUND(SUM(F32:F32),0)</f>
        <v>0</v>
      </c>
      <c r="G33" s="32">
        <f>ROUND(SUM(G32:G32),0)</f>
        <v>0</v>
      </c>
      <c r="H33" s="32">
        <f t="shared" ref="H33" si="9">ROUND(SUM(H32:H32),0)</f>
        <v>0</v>
      </c>
      <c r="I33" s="32">
        <f>ROUND(SUM(I32:I32),0)</f>
        <v>0</v>
      </c>
      <c r="J33" s="32">
        <f>ROUND(SUM(J32:J32),0)</f>
        <v>0</v>
      </c>
      <c r="K33" s="39"/>
      <c r="L33" s="112"/>
      <c r="M33" s="112"/>
      <c r="N33" s="17" t="s">
        <v>35</v>
      </c>
      <c r="O33" s="18"/>
      <c r="P33" s="32">
        <f>ROUND(SUM(P32:P32),0)</f>
        <v>0</v>
      </c>
      <c r="Q33" s="32">
        <f>ROUND(SUM(Q32:Q32),0)</f>
        <v>0</v>
      </c>
      <c r="R33" s="32">
        <f t="shared" ref="R33" si="10">ROUND(SUM(R32:R32),0)</f>
        <v>0</v>
      </c>
      <c r="S33" s="32">
        <f>ROUND(SUM(S32:S32),0)</f>
        <v>0</v>
      </c>
      <c r="T33" s="32">
        <f>ROUND(SUM(T32:T32),0)</f>
        <v>0</v>
      </c>
      <c r="U33" s="39"/>
      <c r="V33" s="112"/>
      <c r="W33" s="112"/>
      <c r="X33" s="17" t="s">
        <v>35</v>
      </c>
      <c r="Y33" s="18"/>
      <c r="Z33" s="32">
        <f>ROUND(SUM(Z32:Z32),0)</f>
        <v>0</v>
      </c>
      <c r="AA33" s="32">
        <f>ROUND(SUM(AA32:AA32),0)</f>
        <v>0</v>
      </c>
      <c r="AB33" s="32">
        <f t="shared" ref="AB33" si="11">ROUND(SUM(AB32:AB32),0)</f>
        <v>0</v>
      </c>
      <c r="AC33" s="32">
        <f>ROUND(SUM(AC32:AC32),0)</f>
        <v>0</v>
      </c>
      <c r="AD33" s="32">
        <f>ROUND(SUM(AD32:AD32),0)</f>
        <v>0</v>
      </c>
      <c r="AE33" s="39"/>
      <c r="AF33" s="112"/>
      <c r="AG33" s="112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43" s="16" customFormat="1" x14ac:dyDescent="0.25">
      <c r="A34" s="13"/>
      <c r="B34" s="112"/>
      <c r="C34" s="112"/>
      <c r="D34" s="113" t="s">
        <v>36</v>
      </c>
      <c r="E34" s="105"/>
      <c r="F34" s="105"/>
      <c r="G34" s="106"/>
      <c r="H34" s="164"/>
      <c r="I34" s="105"/>
      <c r="J34" s="106"/>
      <c r="K34" s="39"/>
      <c r="L34" s="112"/>
      <c r="M34" s="112"/>
      <c r="N34" s="113" t="s">
        <v>36</v>
      </c>
      <c r="O34" s="105"/>
      <c r="P34" s="105"/>
      <c r="Q34" s="106"/>
      <c r="R34" s="164"/>
      <c r="S34" s="105"/>
      <c r="T34" s="106"/>
      <c r="U34" s="39"/>
      <c r="V34" s="112"/>
      <c r="W34" s="112"/>
      <c r="X34" s="113" t="s">
        <v>36</v>
      </c>
      <c r="Y34" s="105"/>
      <c r="Z34" s="105"/>
      <c r="AA34" s="106"/>
      <c r="AB34" s="164"/>
      <c r="AC34" s="105"/>
      <c r="AD34" s="106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43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  <row r="36" spans="1:143" s="16" customFormat="1" ht="15.75" thickBot="1" x14ac:dyDescent="0.3">
      <c r="A36" s="13"/>
      <c r="B36" s="112"/>
      <c r="C36" s="112"/>
      <c r="K36" s="39"/>
      <c r="L36" s="112"/>
      <c r="M36" s="112"/>
      <c r="U36" s="39"/>
      <c r="V36" s="112"/>
      <c r="W36" s="112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40"/>
      <c r="DG36" s="40"/>
      <c r="DH36" s="40"/>
      <c r="DI36" s="40"/>
      <c r="DJ36" s="40"/>
      <c r="DK36" s="40"/>
    </row>
    <row r="37" spans="1:143" s="89" customFormat="1" ht="15.75" x14ac:dyDescent="0.25">
      <c r="A37" s="83"/>
      <c r="B37" s="88"/>
      <c r="C37" s="88"/>
      <c r="D37" s="90" t="str">
        <f>"Další účastník č. 2:  "&amp; 'Údaje a typ výzkumu'!$C$9</f>
        <v xml:space="preserve">Další účastník č. 2:  </v>
      </c>
      <c r="E37" s="91"/>
      <c r="F37" s="91"/>
      <c r="G37" s="92"/>
      <c r="H37" s="94"/>
      <c r="I37" s="91"/>
      <c r="J37" s="92"/>
      <c r="K37" s="39"/>
      <c r="L37" s="88"/>
      <c r="M37" s="88"/>
      <c r="N37" s="90" t="str">
        <f>"Další účastník č. 2:  "&amp; 'Údaje a typ výzkumu'!$C$9</f>
        <v xml:space="preserve">Další účastník č. 2:  </v>
      </c>
      <c r="O37" s="91"/>
      <c r="P37" s="91"/>
      <c r="Q37" s="92"/>
      <c r="R37" s="94"/>
      <c r="S37" s="91"/>
      <c r="T37" s="92"/>
      <c r="U37" s="39"/>
      <c r="V37" s="88"/>
      <c r="W37" s="88"/>
      <c r="X37" s="90" t="str">
        <f>"Další účastník č. 2:  "&amp; 'Údaje a typ výzkumu'!$C$9</f>
        <v xml:space="preserve">Další účastník č. 2:  </v>
      </c>
      <c r="Y37" s="91"/>
      <c r="Z37" s="91"/>
      <c r="AA37" s="92"/>
      <c r="AB37" s="94"/>
      <c r="AC37" s="91"/>
      <c r="AD37" s="92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40"/>
      <c r="DG37" s="40"/>
      <c r="DH37" s="40"/>
      <c r="DI37" s="40"/>
      <c r="DJ37" s="40"/>
      <c r="DK37" s="40"/>
    </row>
    <row r="38" spans="1:143" s="89" customFormat="1" ht="15.75" x14ac:dyDescent="0.25">
      <c r="A38" s="83"/>
      <c r="B38" s="88"/>
      <c r="C38" s="88"/>
      <c r="D38" s="93">
        <v>2020</v>
      </c>
      <c r="E38" s="94"/>
      <c r="F38" s="94"/>
      <c r="G38" s="95"/>
      <c r="H38" s="94"/>
      <c r="I38" s="94"/>
      <c r="J38" s="95"/>
      <c r="K38" s="39"/>
      <c r="L38" s="88"/>
      <c r="M38" s="88"/>
      <c r="N38" s="93">
        <v>2021</v>
      </c>
      <c r="O38" s="94"/>
      <c r="P38" s="94"/>
      <c r="Q38" s="95"/>
      <c r="R38" s="94"/>
      <c r="S38" s="94"/>
      <c r="T38" s="95"/>
      <c r="U38" s="39"/>
      <c r="V38" s="88"/>
      <c r="W38" s="88"/>
      <c r="X38" s="93">
        <v>2022</v>
      </c>
      <c r="Y38" s="94"/>
      <c r="Z38" s="94"/>
      <c r="AA38" s="95"/>
      <c r="AB38" s="94"/>
      <c r="AC38" s="94"/>
      <c r="AD38" s="95"/>
      <c r="AE38" s="39"/>
      <c r="AF38" s="88"/>
      <c r="AG38" s="88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</row>
    <row r="39" spans="1:143" s="89" customFormat="1" ht="15.75" x14ac:dyDescent="0.25">
      <c r="A39" s="83"/>
      <c r="B39" s="88"/>
      <c r="C39" s="88"/>
      <c r="D39" s="96" t="s">
        <v>64</v>
      </c>
      <c r="E39" s="97"/>
      <c r="F39" s="97"/>
      <c r="G39" s="98"/>
      <c r="H39" s="97"/>
      <c r="I39" s="97"/>
      <c r="J39" s="98"/>
      <c r="K39" s="39"/>
      <c r="L39" s="88"/>
      <c r="M39" s="88"/>
      <c r="N39" s="96" t="s">
        <v>64</v>
      </c>
      <c r="O39" s="97"/>
      <c r="P39" s="97"/>
      <c r="Q39" s="98"/>
      <c r="R39" s="97"/>
      <c r="S39" s="97"/>
      <c r="T39" s="98"/>
      <c r="U39" s="39"/>
      <c r="V39" s="88"/>
      <c r="W39" s="88"/>
      <c r="X39" s="96" t="s">
        <v>64</v>
      </c>
      <c r="Y39" s="97"/>
      <c r="Z39" s="97"/>
      <c r="AA39" s="98"/>
      <c r="AB39" s="97"/>
      <c r="AC39" s="97"/>
      <c r="AD39" s="98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40"/>
      <c r="DG39" s="40"/>
      <c r="DH39" s="40"/>
      <c r="DI39" s="40"/>
      <c r="DJ39" s="40"/>
      <c r="DK39" s="40"/>
    </row>
    <row r="40" spans="1:143" s="89" customFormat="1" ht="15.75" thickBot="1" x14ac:dyDescent="0.3">
      <c r="A40" s="83"/>
      <c r="B40" s="88"/>
      <c r="C40" s="88"/>
      <c r="D40" s="99"/>
      <c r="E40" s="100"/>
      <c r="F40" s="100"/>
      <c r="G40" s="101"/>
      <c r="H40" s="100"/>
      <c r="I40" s="100"/>
      <c r="J40" s="101"/>
      <c r="K40" s="39"/>
      <c r="L40" s="88"/>
      <c r="M40" s="88"/>
      <c r="N40" s="99"/>
      <c r="O40" s="100"/>
      <c r="P40" s="100"/>
      <c r="Q40" s="101"/>
      <c r="R40" s="100"/>
      <c r="S40" s="100"/>
      <c r="T40" s="101"/>
      <c r="U40" s="39"/>
      <c r="V40" s="88"/>
      <c r="W40" s="88"/>
      <c r="X40" s="99"/>
      <c r="Y40" s="100"/>
      <c r="Z40" s="100"/>
      <c r="AA40" s="101"/>
      <c r="AB40" s="100"/>
      <c r="AC40" s="100"/>
      <c r="AD40" s="101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40"/>
      <c r="DG40" s="40"/>
      <c r="DH40" s="40"/>
      <c r="DI40" s="40"/>
      <c r="DJ40" s="40"/>
      <c r="DK40" s="40"/>
    </row>
    <row r="41" spans="1:143" s="2" customFormat="1" ht="48" x14ac:dyDescent="0.25">
      <c r="A41" s="83"/>
      <c r="B41" s="88"/>
      <c r="C41" s="88"/>
      <c r="D41" s="110" t="s">
        <v>43</v>
      </c>
      <c r="E41" s="111"/>
      <c r="F41" s="103" t="s">
        <v>117</v>
      </c>
      <c r="G41" s="104" t="s">
        <v>118</v>
      </c>
      <c r="H41" s="161"/>
      <c r="I41" s="103" t="s">
        <v>117</v>
      </c>
      <c r="J41" s="104" t="s">
        <v>118</v>
      </c>
      <c r="K41" s="39"/>
      <c r="L41" s="88"/>
      <c r="M41" s="88"/>
      <c r="N41" s="110" t="s">
        <v>43</v>
      </c>
      <c r="O41" s="111"/>
      <c r="P41" s="103" t="s">
        <v>117</v>
      </c>
      <c r="Q41" s="104" t="s">
        <v>118</v>
      </c>
      <c r="R41" s="161"/>
      <c r="S41" s="103" t="s">
        <v>117</v>
      </c>
      <c r="T41" s="104" t="s">
        <v>118</v>
      </c>
      <c r="U41" s="39"/>
      <c r="V41" s="88"/>
      <c r="W41" s="88"/>
      <c r="X41" s="110" t="s">
        <v>43</v>
      </c>
      <c r="Y41" s="111"/>
      <c r="Z41" s="103" t="s">
        <v>117</v>
      </c>
      <c r="AA41" s="104" t="s">
        <v>118</v>
      </c>
      <c r="AB41" s="161"/>
      <c r="AC41" s="103" t="s">
        <v>117</v>
      </c>
      <c r="AD41" s="104" t="s">
        <v>118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40"/>
      <c r="DG41" s="40"/>
      <c r="DH41" s="40"/>
      <c r="DI41" s="40"/>
      <c r="DJ41" s="40"/>
      <c r="DK41" s="40"/>
    </row>
    <row r="42" spans="1:143" s="4" customFormat="1" ht="15.75" thickBot="1" x14ac:dyDescent="0.3">
      <c r="A42" s="3"/>
      <c r="B42" s="19"/>
      <c r="C42" s="19"/>
      <c r="D42" s="20" t="s">
        <v>43</v>
      </c>
      <c r="E42" s="21"/>
      <c r="F42" s="28"/>
      <c r="G42" s="29"/>
      <c r="H42" s="162"/>
      <c r="I42" s="28">
        <f>F42</f>
        <v>0</v>
      </c>
      <c r="J42" s="29">
        <f>G42</f>
        <v>0</v>
      </c>
      <c r="K42" s="39"/>
      <c r="L42" s="19"/>
      <c r="M42" s="19"/>
      <c r="N42" s="20" t="s">
        <v>43</v>
      </c>
      <c r="O42" s="21"/>
      <c r="P42" s="28"/>
      <c r="Q42" s="29"/>
      <c r="R42" s="162"/>
      <c r="S42" s="28">
        <f>P42</f>
        <v>0</v>
      </c>
      <c r="T42" s="29">
        <f>Q42</f>
        <v>0</v>
      </c>
      <c r="U42" s="39"/>
      <c r="V42" s="19"/>
      <c r="W42" s="19"/>
      <c r="X42" s="20" t="s">
        <v>43</v>
      </c>
      <c r="Y42" s="21"/>
      <c r="Z42" s="28"/>
      <c r="AA42" s="29"/>
      <c r="AB42" s="162"/>
      <c r="AC42" s="28">
        <f>Z42</f>
        <v>0</v>
      </c>
      <c r="AD42" s="29">
        <f>AA42</f>
        <v>0</v>
      </c>
      <c r="AE42" s="39"/>
      <c r="AF42" s="19"/>
      <c r="AG42" s="1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</row>
    <row r="43" spans="1:143" s="16" customFormat="1" ht="23.25" thickBot="1" x14ac:dyDescent="0.3">
      <c r="A43" s="13" t="s">
        <v>53</v>
      </c>
      <c r="B43" s="112"/>
      <c r="C43" s="112"/>
      <c r="D43" s="17" t="s">
        <v>35</v>
      </c>
      <c r="E43" s="18"/>
      <c r="F43" s="32">
        <f>ROUND(SUM(F42:F42),0)</f>
        <v>0</v>
      </c>
      <c r="G43" s="32">
        <f>ROUND(SUM(G42:G42),0)</f>
        <v>0</v>
      </c>
      <c r="H43" s="32">
        <f t="shared" ref="H43" si="12">ROUND(SUM(H42:H42),0)</f>
        <v>0</v>
      </c>
      <c r="I43" s="32">
        <f>ROUND(SUM(I42:I42),0)</f>
        <v>0</v>
      </c>
      <c r="J43" s="32">
        <f>ROUND(SUM(J42:J42),0)</f>
        <v>0</v>
      </c>
      <c r="K43" s="39"/>
      <c r="L43" s="112"/>
      <c r="M43" s="112"/>
      <c r="N43" s="17" t="s">
        <v>35</v>
      </c>
      <c r="O43" s="18"/>
      <c r="P43" s="32">
        <f>ROUND(SUM(P42:P42),0)</f>
        <v>0</v>
      </c>
      <c r="Q43" s="32">
        <f>ROUND(SUM(Q42:Q42),0)</f>
        <v>0</v>
      </c>
      <c r="R43" s="32">
        <f t="shared" ref="R43" si="13">ROUND(SUM(R42:R42),0)</f>
        <v>0</v>
      </c>
      <c r="S43" s="32">
        <f>ROUND(SUM(S42:S42),0)</f>
        <v>0</v>
      </c>
      <c r="T43" s="32">
        <f>ROUND(SUM(T42:T42),0)</f>
        <v>0</v>
      </c>
      <c r="U43" s="39"/>
      <c r="V43" s="112"/>
      <c r="W43" s="112"/>
      <c r="X43" s="17" t="s">
        <v>35</v>
      </c>
      <c r="Y43" s="18"/>
      <c r="Z43" s="32">
        <f>ROUND(SUM(Z42:Z42),0)</f>
        <v>0</v>
      </c>
      <c r="AA43" s="32">
        <f>ROUND(SUM(AA42:AA42),0)</f>
        <v>0</v>
      </c>
      <c r="AB43" s="32">
        <f t="shared" ref="AB43" si="14">ROUND(SUM(AB42:AB42),0)</f>
        <v>0</v>
      </c>
      <c r="AC43" s="32">
        <f>ROUND(SUM(AC42:AC42),0)</f>
        <v>0</v>
      </c>
      <c r="AD43" s="32">
        <f>ROUND(SUM(AD42:AD42),0)</f>
        <v>0</v>
      </c>
      <c r="AE43" s="39"/>
      <c r="AF43" s="112"/>
      <c r="AG43" s="112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</row>
    <row r="44" spans="1:143" s="16" customFormat="1" x14ac:dyDescent="0.25">
      <c r="A44" s="13"/>
      <c r="B44" s="112"/>
      <c r="C44" s="112"/>
      <c r="D44" s="113" t="s">
        <v>36</v>
      </c>
      <c r="E44" s="105"/>
      <c r="F44" s="105"/>
      <c r="G44" s="106"/>
      <c r="H44" s="164"/>
      <c r="I44" s="105"/>
      <c r="J44" s="106"/>
      <c r="K44" s="39"/>
      <c r="L44" s="112"/>
      <c r="M44" s="112"/>
      <c r="N44" s="113" t="s">
        <v>36</v>
      </c>
      <c r="O44" s="105"/>
      <c r="P44" s="105"/>
      <c r="Q44" s="106"/>
      <c r="R44" s="164"/>
      <c r="S44" s="105"/>
      <c r="T44" s="106"/>
      <c r="U44" s="39"/>
      <c r="V44" s="112"/>
      <c r="W44" s="112"/>
      <c r="X44" s="113" t="s">
        <v>36</v>
      </c>
      <c r="Y44" s="105"/>
      <c r="Z44" s="105"/>
      <c r="AA44" s="106"/>
      <c r="AB44" s="164"/>
      <c r="AC44" s="105"/>
      <c r="AD44" s="106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40"/>
      <c r="DG44" s="40"/>
      <c r="DH44" s="40"/>
      <c r="DI44" s="40"/>
      <c r="DJ44" s="40"/>
      <c r="DK44" s="40"/>
    </row>
    <row r="45" spans="1:143" s="16" customFormat="1" x14ac:dyDescent="0.25">
      <c r="A45" s="13"/>
      <c r="B45" s="112"/>
      <c r="C45" s="112"/>
      <c r="D45" s="42"/>
      <c r="E45" s="107"/>
      <c r="F45" s="108"/>
      <c r="G45" s="108"/>
      <c r="H45" s="109"/>
      <c r="I45" s="108"/>
      <c r="J45" s="108"/>
      <c r="K45" s="39"/>
      <c r="L45" s="108"/>
      <c r="M45" s="22"/>
      <c r="N45" s="42"/>
      <c r="O45" s="107"/>
      <c r="P45" s="108"/>
      <c r="Q45" s="108"/>
      <c r="R45" s="109"/>
      <c r="S45" s="108"/>
      <c r="T45" s="108"/>
      <c r="U45" s="39"/>
      <c r="V45" s="108"/>
      <c r="W45" s="22"/>
      <c r="X45" s="42"/>
      <c r="Y45" s="109"/>
      <c r="Z45" s="109"/>
      <c r="AA45" s="109"/>
      <c r="AB45" s="109"/>
      <c r="AC45" s="109"/>
      <c r="AD45" s="109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40"/>
      <c r="DG45" s="40"/>
      <c r="DH45" s="40"/>
      <c r="DI45" s="40"/>
      <c r="DJ45" s="40"/>
      <c r="DK45" s="40"/>
    </row>
    <row r="46" spans="1:143" s="89" customFormat="1" ht="15.75" x14ac:dyDescent="0.25">
      <c r="A46" s="83"/>
      <c r="B46" s="88"/>
      <c r="C46" s="88"/>
      <c r="D46" s="96" t="s">
        <v>65</v>
      </c>
      <c r="E46" s="97"/>
      <c r="F46" s="97"/>
      <c r="G46" s="98"/>
      <c r="H46" s="97"/>
      <c r="I46" s="97"/>
      <c r="J46" s="98"/>
      <c r="K46" s="39"/>
      <c r="L46" s="88"/>
      <c r="M46" s="88"/>
      <c r="N46" s="96" t="s">
        <v>65</v>
      </c>
      <c r="O46" s="97"/>
      <c r="P46" s="97"/>
      <c r="Q46" s="98"/>
      <c r="R46" s="97"/>
      <c r="S46" s="97"/>
      <c r="T46" s="98"/>
      <c r="U46" s="39"/>
      <c r="V46" s="88"/>
      <c r="W46" s="88"/>
      <c r="X46" s="96" t="s">
        <v>65</v>
      </c>
      <c r="Y46" s="97"/>
      <c r="Z46" s="97"/>
      <c r="AA46" s="98"/>
      <c r="AB46" s="97"/>
      <c r="AC46" s="97"/>
      <c r="AD46" s="98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40"/>
      <c r="DG46" s="40"/>
      <c r="DH46" s="40"/>
      <c r="DI46" s="40"/>
      <c r="DJ46" s="40"/>
      <c r="DK46" s="40"/>
    </row>
    <row r="47" spans="1:143" s="89" customFormat="1" ht="15.75" thickBot="1" x14ac:dyDescent="0.3">
      <c r="A47" s="83"/>
      <c r="B47" s="88"/>
      <c r="C47" s="88"/>
      <c r="D47" s="99"/>
      <c r="E47" s="100"/>
      <c r="F47" s="100"/>
      <c r="G47" s="101"/>
      <c r="H47" s="100"/>
      <c r="I47" s="100"/>
      <c r="J47" s="101"/>
      <c r="K47" s="39"/>
      <c r="L47" s="88"/>
      <c r="M47" s="88"/>
      <c r="N47" s="99"/>
      <c r="O47" s="100"/>
      <c r="P47" s="100"/>
      <c r="Q47" s="101"/>
      <c r="R47" s="100"/>
      <c r="S47" s="100"/>
      <c r="T47" s="101"/>
      <c r="U47" s="39"/>
      <c r="V47" s="88"/>
      <c r="W47" s="88"/>
      <c r="X47" s="99"/>
      <c r="Y47" s="100"/>
      <c r="Z47" s="100"/>
      <c r="AA47" s="101"/>
      <c r="AB47" s="100"/>
      <c r="AC47" s="100"/>
      <c r="AD47" s="101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40"/>
      <c r="DG47" s="40"/>
      <c r="DH47" s="40"/>
      <c r="DI47" s="40"/>
      <c r="DJ47" s="40"/>
      <c r="DK47" s="40"/>
    </row>
    <row r="48" spans="1:143" s="2" customFormat="1" ht="48" x14ac:dyDescent="0.25">
      <c r="A48" s="83"/>
      <c r="B48" s="88"/>
      <c r="C48" s="88"/>
      <c r="D48" s="110" t="s">
        <v>9</v>
      </c>
      <c r="E48" s="111"/>
      <c r="F48" s="103" t="s">
        <v>119</v>
      </c>
      <c r="G48" s="104" t="s">
        <v>120</v>
      </c>
      <c r="H48" s="161"/>
      <c r="I48" s="103" t="s">
        <v>119</v>
      </c>
      <c r="J48" s="104" t="s">
        <v>120</v>
      </c>
      <c r="K48" s="39"/>
      <c r="L48" s="88"/>
      <c r="M48" s="88"/>
      <c r="N48" s="110" t="s">
        <v>9</v>
      </c>
      <c r="O48" s="111"/>
      <c r="P48" s="103" t="s">
        <v>119</v>
      </c>
      <c r="Q48" s="104" t="s">
        <v>120</v>
      </c>
      <c r="R48" s="161"/>
      <c r="S48" s="103" t="s">
        <v>119</v>
      </c>
      <c r="T48" s="104" t="s">
        <v>120</v>
      </c>
      <c r="U48" s="39"/>
      <c r="V48" s="88"/>
      <c r="W48" s="88"/>
      <c r="X48" s="110" t="s">
        <v>9</v>
      </c>
      <c r="Y48" s="111"/>
      <c r="Z48" s="103" t="s">
        <v>119</v>
      </c>
      <c r="AA48" s="104" t="s">
        <v>120</v>
      </c>
      <c r="AB48" s="161"/>
      <c r="AC48" s="103" t="s">
        <v>119</v>
      </c>
      <c r="AD48" s="104" t="s">
        <v>120</v>
      </c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40"/>
      <c r="DG48" s="40"/>
      <c r="DH48" s="40"/>
      <c r="DI48" s="40"/>
      <c r="DJ48" s="40"/>
      <c r="DK48" s="40"/>
    </row>
    <row r="49" spans="1:143" s="4" customFormat="1" ht="15.75" thickBot="1" x14ac:dyDescent="0.3">
      <c r="A49" s="3"/>
      <c r="B49" s="19"/>
      <c r="C49" s="19"/>
      <c r="D49" s="20" t="s">
        <v>9</v>
      </c>
      <c r="E49" s="21"/>
      <c r="F49" s="28"/>
      <c r="G49" s="29"/>
      <c r="H49" s="162"/>
      <c r="I49" s="28">
        <f>F49</f>
        <v>0</v>
      </c>
      <c r="J49" s="29">
        <f>G49</f>
        <v>0</v>
      </c>
      <c r="K49" s="39"/>
      <c r="L49" s="19"/>
      <c r="M49" s="19"/>
      <c r="N49" s="20" t="s">
        <v>9</v>
      </c>
      <c r="O49" s="21"/>
      <c r="P49" s="28"/>
      <c r="Q49" s="29"/>
      <c r="R49" s="162"/>
      <c r="S49" s="28">
        <f>P49</f>
        <v>0</v>
      </c>
      <c r="T49" s="29">
        <f>Q49</f>
        <v>0</v>
      </c>
      <c r="U49" s="39"/>
      <c r="V49" s="19"/>
      <c r="W49" s="19"/>
      <c r="X49" s="20" t="s">
        <v>9</v>
      </c>
      <c r="Y49" s="21"/>
      <c r="Z49" s="28"/>
      <c r="AA49" s="29"/>
      <c r="AB49" s="162"/>
      <c r="AC49" s="28">
        <f>Z49</f>
        <v>0</v>
      </c>
      <c r="AD49" s="29">
        <f>AA49</f>
        <v>0</v>
      </c>
      <c r="AE49" s="39"/>
      <c r="AF49" s="19"/>
      <c r="AG49" s="1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</row>
    <row r="50" spans="1:143" s="16" customFormat="1" ht="23.25" thickBot="1" x14ac:dyDescent="0.3">
      <c r="A50" s="13" t="s">
        <v>54</v>
      </c>
      <c r="B50" s="112"/>
      <c r="C50" s="112"/>
      <c r="D50" s="17" t="s">
        <v>35</v>
      </c>
      <c r="E50" s="18"/>
      <c r="F50" s="32">
        <f>ROUND(SUM(F49:F49),0)</f>
        <v>0</v>
      </c>
      <c r="G50" s="32">
        <f>ROUND(SUM(G49:G49),0)</f>
        <v>0</v>
      </c>
      <c r="H50" s="32">
        <f t="shared" ref="H50" si="15">ROUND(SUM(H49:H49),0)</f>
        <v>0</v>
      </c>
      <c r="I50" s="32">
        <f>ROUND(SUM(I49:I49),0)</f>
        <v>0</v>
      </c>
      <c r="J50" s="32">
        <f>ROUND(SUM(J49:J49),0)</f>
        <v>0</v>
      </c>
      <c r="K50" s="39"/>
      <c r="L50" s="112"/>
      <c r="M50" s="112"/>
      <c r="N50" s="17" t="s">
        <v>35</v>
      </c>
      <c r="O50" s="18"/>
      <c r="P50" s="32">
        <f>ROUND(SUM(P49:P49),0)</f>
        <v>0</v>
      </c>
      <c r="Q50" s="32">
        <f>ROUND(SUM(Q49:Q49),0)</f>
        <v>0</v>
      </c>
      <c r="R50" s="32">
        <f t="shared" ref="R50" si="16">ROUND(SUM(R49:R49),0)</f>
        <v>0</v>
      </c>
      <c r="S50" s="32">
        <f>ROUND(SUM(S49:S49),0)</f>
        <v>0</v>
      </c>
      <c r="T50" s="32">
        <f>ROUND(SUM(T49:T49),0)</f>
        <v>0</v>
      </c>
      <c r="U50" s="39"/>
      <c r="V50" s="112"/>
      <c r="W50" s="112"/>
      <c r="X50" s="17" t="s">
        <v>35</v>
      </c>
      <c r="Y50" s="18"/>
      <c r="Z50" s="32">
        <f>ROUND(SUM(Z49:Z49),0)</f>
        <v>0</v>
      </c>
      <c r="AA50" s="32">
        <f>ROUND(SUM(AA49:AA49),0)</f>
        <v>0</v>
      </c>
      <c r="AB50" s="32">
        <f t="shared" ref="AB50" si="17">ROUND(SUM(AB49:AB49),0)</f>
        <v>0</v>
      </c>
      <c r="AC50" s="32">
        <f>ROUND(SUM(AC49:AC49),0)</f>
        <v>0</v>
      </c>
      <c r="AD50" s="32">
        <f>ROUND(SUM(AD49:AD49),0)</f>
        <v>0</v>
      </c>
      <c r="AE50" s="39"/>
      <c r="AF50" s="112"/>
      <c r="AG50" s="112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</row>
    <row r="51" spans="1:143" s="16" customFormat="1" x14ac:dyDescent="0.25">
      <c r="A51" s="13"/>
      <c r="B51" s="112"/>
      <c r="C51" s="112"/>
      <c r="D51" s="113" t="s">
        <v>36</v>
      </c>
      <c r="E51" s="105"/>
      <c r="F51" s="105"/>
      <c r="G51" s="106"/>
      <c r="H51" s="164"/>
      <c r="I51" s="105"/>
      <c r="J51" s="106"/>
      <c r="K51" s="39"/>
      <c r="L51" s="112"/>
      <c r="M51" s="112"/>
      <c r="N51" s="113" t="s">
        <v>36</v>
      </c>
      <c r="O51" s="105"/>
      <c r="P51" s="105"/>
      <c r="Q51" s="106"/>
      <c r="R51" s="164"/>
      <c r="S51" s="105"/>
      <c r="T51" s="106"/>
      <c r="U51" s="39"/>
      <c r="V51" s="112"/>
      <c r="W51" s="112"/>
      <c r="X51" s="113" t="s">
        <v>36</v>
      </c>
      <c r="Y51" s="105"/>
      <c r="Z51" s="105"/>
      <c r="AA51" s="106"/>
      <c r="AB51" s="164"/>
      <c r="AC51" s="105"/>
      <c r="AD51" s="106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0"/>
      <c r="DG51" s="40"/>
      <c r="DH51" s="40"/>
      <c r="DI51" s="40"/>
      <c r="DJ51" s="40"/>
      <c r="DK51" s="40"/>
    </row>
    <row r="52" spans="1:143" s="16" customFormat="1" x14ac:dyDescent="0.25">
      <c r="A52" s="13"/>
      <c r="B52" s="112"/>
      <c r="C52" s="112"/>
      <c r="D52" s="42"/>
      <c r="E52" s="107"/>
      <c r="F52" s="108"/>
      <c r="G52" s="108"/>
      <c r="H52" s="109"/>
      <c r="I52" s="108"/>
      <c r="J52" s="108"/>
      <c r="K52" s="39"/>
      <c r="L52" s="108"/>
      <c r="M52" s="22"/>
      <c r="N52" s="42"/>
      <c r="O52" s="107"/>
      <c r="P52" s="108"/>
      <c r="Q52" s="108"/>
      <c r="R52" s="109"/>
      <c r="S52" s="108"/>
      <c r="T52" s="108"/>
      <c r="U52" s="39"/>
      <c r="V52" s="108"/>
      <c r="W52" s="22"/>
      <c r="X52" s="42"/>
      <c r="Y52" s="109"/>
      <c r="Z52" s="109"/>
      <c r="AA52" s="109"/>
      <c r="AB52" s="109"/>
      <c r="AC52" s="109"/>
      <c r="AD52" s="109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40"/>
      <c r="DG52" s="40"/>
      <c r="DH52" s="40"/>
      <c r="DI52" s="40"/>
      <c r="DJ52" s="40"/>
      <c r="DK52" s="40"/>
    </row>
  </sheetData>
  <sheetProtection algorithmName="SHA-512" hashValue="ShKQNIFYjNuDPItvgtmiTH7bXwkBympSjhD5e3FcsuF+7JZwoecVN5euAmNhRtvREFZXjx+hyyAHpfXtqhKBfw==" saltValue="8uh6Q7f79ioIVzfJEx8DP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U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customWidth="1"/>
    <col min="32" max="32" width="39.28515625" hidden="1" customWidth="1"/>
    <col min="33" max="33" width="10.140625" hidden="1" customWidth="1"/>
    <col min="34" max="34" width="65.7109375" customWidth="1"/>
    <col min="35" max="35" width="8.7109375" customWidth="1"/>
    <col min="36" max="37" width="10.7109375" customWidth="1"/>
    <col min="38" max="38" width="10.7109375" hidden="1" customWidth="1"/>
    <col min="39" max="40" width="10.7109375" customWidth="1"/>
    <col min="41" max="41" width="3.7109375" customWidth="1"/>
    <col min="42" max="43" width="95.7109375" hidden="1" customWidth="1"/>
    <col min="44" max="44" width="65.7109375" customWidth="1"/>
    <col min="45" max="45" width="8.7109375" customWidth="1"/>
    <col min="46" max="47" width="10.7109375" customWidth="1"/>
    <col min="48" max="48" width="10.7109375" hidden="1" customWidth="1"/>
    <col min="49" max="50" width="10.7109375" customWidth="1"/>
    <col min="70" max="73" width="9.85546875" style="39"/>
    <col min="74" max="16384" width="9.85546875" style="22"/>
  </cols>
  <sheetData>
    <row r="1" spans="1:73" ht="15.75" thickBot="1" x14ac:dyDescent="0.3">
      <c r="F1" s="168" t="str">
        <f>'Údaje a typ výzkumu'!C20</f>
        <v>Přihláška projektu</v>
      </c>
      <c r="G1" s="170"/>
      <c r="I1" s="168" t="str">
        <f>'Údaje a typ výzkumu'!C21</f>
        <v>Podle Smlouvy</v>
      </c>
      <c r="J1" s="170"/>
      <c r="P1" s="168" t="str">
        <f>'Údaje a typ výzkumu'!C20</f>
        <v>Přihláška projektu</v>
      </c>
      <c r="Q1" s="170"/>
      <c r="S1" s="168" t="str">
        <f>'Údaje a typ výzkumu'!C21</f>
        <v>Podle Smlouvy</v>
      </c>
      <c r="T1" s="170"/>
      <c r="Z1" s="168" t="str">
        <f>'Údaje a typ výzkumu'!C20</f>
        <v>Přihláška projektu</v>
      </c>
      <c r="AA1" s="170"/>
      <c r="AC1" s="168" t="str">
        <f>'Údaje a typ výzkumu'!C21</f>
        <v>Podle Smlouvy</v>
      </c>
      <c r="AD1" s="170"/>
    </row>
    <row r="2" spans="1:73" s="89" customFormat="1" ht="15.75" thickBot="1" x14ac:dyDescent="0.3">
      <c r="A2" s="83"/>
      <c r="B2" s="115"/>
      <c r="C2" s="85"/>
      <c r="D2" s="85" t="s">
        <v>105</v>
      </c>
      <c r="E2" s="85"/>
      <c r="F2" s="85"/>
      <c r="G2" s="87"/>
      <c r="H2" s="160"/>
      <c r="I2" s="85"/>
      <c r="J2" s="87"/>
      <c r="K2" s="88"/>
      <c r="L2" s="115"/>
      <c r="M2" s="85"/>
      <c r="N2" s="85" t="s">
        <v>106</v>
      </c>
      <c r="O2" s="85"/>
      <c r="P2" s="85"/>
      <c r="Q2" s="87"/>
      <c r="R2" s="160"/>
      <c r="S2" s="85"/>
      <c r="T2" s="87"/>
      <c r="U2" s="88"/>
      <c r="V2" s="115"/>
      <c r="W2" s="85"/>
      <c r="X2" s="85" t="s">
        <v>106</v>
      </c>
      <c r="Y2" s="85"/>
      <c r="Z2" s="85"/>
      <c r="AA2" s="87"/>
      <c r="AB2" s="160"/>
      <c r="AC2" s="85"/>
      <c r="AD2" s="8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 s="39"/>
      <c r="BS2" s="39"/>
      <c r="BT2" s="39"/>
      <c r="BU2" s="39"/>
    </row>
    <row r="3" spans="1:73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 s="39"/>
      <c r="BS3" s="39"/>
      <c r="BT3" s="39"/>
      <c r="BU3" s="39"/>
    </row>
    <row r="4" spans="1:7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</row>
    <row r="5" spans="1:73" s="89" customFormat="1" ht="31.5" x14ac:dyDescent="0.25">
      <c r="A5" s="83"/>
      <c r="B5" s="88"/>
      <c r="C5" s="88"/>
      <c r="D5" s="96" t="s">
        <v>44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44</v>
      </c>
      <c r="O5" s="97"/>
      <c r="P5" s="97"/>
      <c r="Q5" s="98"/>
      <c r="R5" s="97"/>
      <c r="S5" s="97"/>
      <c r="T5" s="98"/>
      <c r="V5" s="88"/>
      <c r="W5" s="88"/>
      <c r="X5" s="96" t="s">
        <v>44</v>
      </c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 s="39"/>
      <c r="BS5" s="39"/>
      <c r="BT5" s="39"/>
      <c r="BU5" s="39"/>
    </row>
    <row r="6" spans="1:7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 s="39"/>
      <c r="BS6" s="39"/>
      <c r="BT6" s="39"/>
      <c r="BU6" s="39"/>
    </row>
    <row r="7" spans="1:73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1"/>
      <c r="I7" s="103" t="s">
        <v>121</v>
      </c>
      <c r="J7" s="104" t="s">
        <v>40</v>
      </c>
      <c r="K7" s="40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1"/>
      <c r="S7" s="103" t="s">
        <v>121</v>
      </c>
      <c r="T7" s="104" t="s">
        <v>40</v>
      </c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1"/>
      <c r="AC7" s="103" t="s">
        <v>121</v>
      </c>
      <c r="AD7" s="104" t="s">
        <v>40</v>
      </c>
      <c r="AF7" s="88"/>
      <c r="AG7" s="88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</row>
    <row r="8" spans="1:73" s="4" customFormat="1" x14ac:dyDescent="0.25">
      <c r="A8" s="3"/>
      <c r="B8" s="118"/>
      <c r="C8" s="118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2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2"/>
      <c r="AC8" s="28">
        <f>Z8</f>
        <v>0</v>
      </c>
      <c r="AD8" s="29">
        <f>AA8</f>
        <v>0</v>
      </c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 s="39"/>
      <c r="BS8" s="39"/>
      <c r="BT8" s="39"/>
      <c r="BU8" s="39"/>
    </row>
    <row r="9" spans="1:73" s="4" customFormat="1" x14ac:dyDescent="0.25">
      <c r="A9" s="3"/>
      <c r="B9" s="118"/>
      <c r="C9" s="118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2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 s="39"/>
      <c r="BS9" s="39"/>
      <c r="BT9" s="39"/>
      <c r="BU9" s="39"/>
    </row>
    <row r="10" spans="1:73" s="4" customFormat="1" x14ac:dyDescent="0.25">
      <c r="A10" s="3"/>
      <c r="B10" s="118"/>
      <c r="C10" s="118"/>
      <c r="D10" s="5"/>
      <c r="E10" s="6"/>
      <c r="F10" s="28"/>
      <c r="G10" s="29"/>
      <c r="H10" s="162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2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2"/>
      <c r="AC10" s="28">
        <f t="shared" si="2"/>
        <v>0</v>
      </c>
      <c r="AD10" s="29">
        <f t="shared" si="2"/>
        <v>0</v>
      </c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 s="39"/>
      <c r="BS10" s="39"/>
      <c r="BT10" s="39"/>
      <c r="BU10" s="39"/>
    </row>
    <row r="11" spans="1:73" s="4" customFormat="1" ht="15.75" thickBot="1" x14ac:dyDescent="0.3">
      <c r="A11" s="3"/>
      <c r="B11" s="118"/>
      <c r="C11" s="118"/>
      <c r="D11" s="9" t="s">
        <v>93</v>
      </c>
      <c r="E11" s="10"/>
      <c r="F11" s="30"/>
      <c r="G11" s="31"/>
      <c r="H11" s="163"/>
      <c r="I11" s="30"/>
      <c r="J11" s="31"/>
      <c r="K11" s="118"/>
      <c r="L11" s="118"/>
      <c r="M11" s="118"/>
      <c r="N11" s="9" t="s">
        <v>93</v>
      </c>
      <c r="O11" s="10"/>
      <c r="P11" s="30"/>
      <c r="Q11" s="31"/>
      <c r="R11" s="163"/>
      <c r="S11" s="30"/>
      <c r="T11" s="31"/>
      <c r="V11" s="118"/>
      <c r="W11" s="118"/>
      <c r="X11" s="9" t="s">
        <v>93</v>
      </c>
      <c r="Y11" s="10"/>
      <c r="Z11" s="30"/>
      <c r="AA11" s="31"/>
      <c r="AB11" s="163"/>
      <c r="AC11" s="30"/>
      <c r="AD11" s="3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 s="39"/>
      <c r="BS11" s="39"/>
      <c r="BT11" s="39"/>
      <c r="BU11" s="39"/>
    </row>
    <row r="12" spans="1:73" s="16" customFormat="1" ht="23.25" thickBot="1" x14ac:dyDescent="0.3">
      <c r="A12" s="13" t="s">
        <v>48</v>
      </c>
      <c r="B12" s="40"/>
      <c r="C12" s="40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 s="40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</row>
    <row r="13" spans="1:73" s="16" customFormat="1" x14ac:dyDescent="0.25">
      <c r="A13" s="13"/>
      <c r="B13" s="40"/>
      <c r="C13" s="40"/>
      <c r="D13" s="113" t="s">
        <v>36</v>
      </c>
      <c r="E13" s="105"/>
      <c r="F13" s="105"/>
      <c r="G13" s="106"/>
      <c r="H13" s="164"/>
      <c r="I13" s="105"/>
      <c r="J13" s="106"/>
      <c r="K13" s="40"/>
      <c r="L13" s="40"/>
      <c r="M13" s="40"/>
      <c r="N13" s="113" t="s">
        <v>36</v>
      </c>
      <c r="O13" s="105"/>
      <c r="P13" s="105"/>
      <c r="Q13" s="106"/>
      <c r="R13" s="164"/>
      <c r="S13" s="105"/>
      <c r="T13" s="106"/>
      <c r="V13" s="40"/>
      <c r="W13" s="40"/>
      <c r="X13" s="113" t="s">
        <v>36</v>
      </c>
      <c r="Y13" s="105"/>
      <c r="Z13" s="105"/>
      <c r="AA13" s="106"/>
      <c r="AB13" s="164"/>
      <c r="AC13" s="105"/>
      <c r="AD13" s="10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 s="39"/>
      <c r="BS13" s="39"/>
      <c r="BT13" s="39"/>
      <c r="BU13" s="39"/>
    </row>
    <row r="14" spans="1:73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 s="39"/>
      <c r="BS14" s="39"/>
      <c r="BT14" s="39"/>
      <c r="BU14" s="39"/>
    </row>
    <row r="15" spans="1:73" s="89" customFormat="1" ht="31.5" x14ac:dyDescent="0.25">
      <c r="A15" s="83"/>
      <c r="B15" s="88"/>
      <c r="C15" s="88"/>
      <c r="D15" s="96" t="s">
        <v>45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45</v>
      </c>
      <c r="O15" s="97"/>
      <c r="P15" s="97"/>
      <c r="Q15" s="98"/>
      <c r="R15" s="97"/>
      <c r="S15" s="97"/>
      <c r="T15" s="98"/>
      <c r="V15" s="88"/>
      <c r="W15" s="88"/>
      <c r="X15" s="96" t="s">
        <v>45</v>
      </c>
      <c r="Y15" s="97"/>
      <c r="Z15" s="97"/>
      <c r="AA15" s="98"/>
      <c r="AB15" s="97"/>
      <c r="AC15" s="97"/>
      <c r="AD15" s="98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 s="39"/>
      <c r="BS15" s="39"/>
      <c r="BT15" s="39"/>
      <c r="BU15" s="39"/>
    </row>
    <row r="16" spans="1:73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 s="39"/>
      <c r="BS16" s="39"/>
      <c r="BT16" s="39"/>
      <c r="BU16" s="39"/>
    </row>
    <row r="17" spans="1:73" s="2" customFormat="1" ht="48" x14ac:dyDescent="0.25">
      <c r="A17" s="83"/>
      <c r="B17" s="88"/>
      <c r="C17" s="88"/>
      <c r="D17" s="110" t="s">
        <v>122</v>
      </c>
      <c r="E17" s="103" t="s">
        <v>123</v>
      </c>
      <c r="F17" s="103" t="s">
        <v>121</v>
      </c>
      <c r="G17" s="104" t="s">
        <v>40</v>
      </c>
      <c r="H17" s="161"/>
      <c r="I17" s="103" t="s">
        <v>121</v>
      </c>
      <c r="J17" s="104" t="s">
        <v>40</v>
      </c>
      <c r="K17" s="40"/>
      <c r="L17" s="88"/>
      <c r="M17" s="88"/>
      <c r="N17" s="110" t="s">
        <v>122</v>
      </c>
      <c r="O17" s="103" t="s">
        <v>123</v>
      </c>
      <c r="P17" s="103" t="s">
        <v>121</v>
      </c>
      <c r="Q17" s="104" t="s">
        <v>40</v>
      </c>
      <c r="R17" s="161"/>
      <c r="S17" s="103" t="s">
        <v>121</v>
      </c>
      <c r="T17" s="104" t="s">
        <v>40</v>
      </c>
      <c r="V17" s="88"/>
      <c r="W17" s="88"/>
      <c r="X17" s="110" t="s">
        <v>122</v>
      </c>
      <c r="Y17" s="103" t="s">
        <v>123</v>
      </c>
      <c r="Z17" s="103" t="s">
        <v>121</v>
      </c>
      <c r="AA17" s="104" t="s">
        <v>40</v>
      </c>
      <c r="AB17" s="161"/>
      <c r="AC17" s="103" t="s">
        <v>121</v>
      </c>
      <c r="AD17" s="104" t="s">
        <v>40</v>
      </c>
      <c r="AF17" s="88"/>
      <c r="AG17" s="88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</row>
    <row r="18" spans="1:73" s="4" customFormat="1" x14ac:dyDescent="0.25">
      <c r="A18" s="3"/>
      <c r="B18" s="118"/>
      <c r="C18" s="118"/>
      <c r="D18" s="5"/>
      <c r="E18" s="6"/>
      <c r="F18" s="28"/>
      <c r="G18" s="29"/>
      <c r="H18" s="162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2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2"/>
      <c r="AC18" s="28">
        <f>Z18</f>
        <v>0</v>
      </c>
      <c r="AD18" s="29">
        <f>AA18</f>
        <v>0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 s="39"/>
      <c r="BS18" s="39"/>
      <c r="BT18" s="39"/>
      <c r="BU18" s="39"/>
    </row>
    <row r="19" spans="1:73" s="4" customFormat="1" x14ac:dyDescent="0.25">
      <c r="A19" s="3"/>
      <c r="B19" s="118"/>
      <c r="C19" s="118"/>
      <c r="D19" s="5"/>
      <c r="E19" s="6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 s="39"/>
      <c r="BS19" s="39"/>
      <c r="BT19" s="39"/>
      <c r="BU19" s="39"/>
    </row>
    <row r="20" spans="1:73" s="4" customFormat="1" x14ac:dyDescent="0.25">
      <c r="A20" s="3"/>
      <c r="B20" s="118"/>
      <c r="C20" s="118"/>
      <c r="D20" s="5"/>
      <c r="E20" s="6"/>
      <c r="F20" s="28"/>
      <c r="G20" s="29"/>
      <c r="H20" s="162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2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2"/>
      <c r="AC20" s="28">
        <f t="shared" si="8"/>
        <v>0</v>
      </c>
      <c r="AD20" s="29">
        <f t="shared" si="8"/>
        <v>0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 s="39"/>
      <c r="BS20" s="39"/>
      <c r="BT20" s="39"/>
      <c r="BU20" s="39"/>
    </row>
    <row r="21" spans="1:73" s="4" customFormat="1" ht="15.75" thickBot="1" x14ac:dyDescent="0.3">
      <c r="A21" s="3"/>
      <c r="B21" s="118"/>
      <c r="C21" s="118"/>
      <c r="D21" s="9" t="s">
        <v>93</v>
      </c>
      <c r="E21" s="10"/>
      <c r="F21" s="30"/>
      <c r="G21" s="31"/>
      <c r="H21" s="163"/>
      <c r="I21" s="30"/>
      <c r="J21" s="31"/>
      <c r="K21" s="118"/>
      <c r="L21" s="31"/>
      <c r="M21" s="118"/>
      <c r="N21" s="9" t="s">
        <v>93</v>
      </c>
      <c r="O21" s="10"/>
      <c r="P21" s="30"/>
      <c r="Q21" s="31"/>
      <c r="R21" s="163"/>
      <c r="S21" s="30"/>
      <c r="T21" s="31"/>
      <c r="V21" s="118"/>
      <c r="W21" s="118"/>
      <c r="X21" s="9" t="s">
        <v>93</v>
      </c>
      <c r="Y21" s="10"/>
      <c r="Z21" s="30"/>
      <c r="AA21" s="31"/>
      <c r="AB21" s="163"/>
      <c r="AC21" s="30"/>
      <c r="AD21" s="3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 s="39"/>
      <c r="BS21" s="39"/>
      <c r="BT21" s="39"/>
      <c r="BU21" s="39"/>
    </row>
    <row r="22" spans="1:73" s="16" customFormat="1" ht="23.25" thickBot="1" x14ac:dyDescent="0.3">
      <c r="A22" s="13" t="s">
        <v>48</v>
      </c>
      <c r="B22" s="40"/>
      <c r="C22" s="40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 s="40"/>
      <c r="L22" s="40"/>
      <c r="M22" s="40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V22" s="40"/>
      <c r="W22" s="40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</row>
    <row r="23" spans="1:73" s="16" customFormat="1" x14ac:dyDescent="0.25">
      <c r="A23" s="13"/>
      <c r="B23" s="40"/>
      <c r="C23" s="40"/>
      <c r="D23" s="113" t="s">
        <v>36</v>
      </c>
      <c r="E23" s="105"/>
      <c r="F23" s="105"/>
      <c r="G23" s="106"/>
      <c r="H23" s="164"/>
      <c r="I23" s="105"/>
      <c r="J23" s="106"/>
      <c r="K23" s="40"/>
      <c r="L23" s="40"/>
      <c r="M23" s="40"/>
      <c r="N23" s="113" t="s">
        <v>36</v>
      </c>
      <c r="O23" s="105"/>
      <c r="P23" s="105"/>
      <c r="Q23" s="106"/>
      <c r="R23" s="164"/>
      <c r="S23" s="105"/>
      <c r="T23" s="106"/>
      <c r="V23" s="40"/>
      <c r="W23" s="40"/>
      <c r="X23" s="113" t="s">
        <v>36</v>
      </c>
      <c r="Y23" s="105"/>
      <c r="Z23" s="105"/>
      <c r="AA23" s="106"/>
      <c r="AB23" s="164"/>
      <c r="AC23" s="105"/>
      <c r="AD23" s="106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 s="39"/>
      <c r="BS23" s="39"/>
      <c r="BT23" s="39"/>
      <c r="BU23" s="39"/>
    </row>
    <row r="24" spans="1:73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 s="39"/>
      <c r="BS24" s="39"/>
      <c r="BT24" s="39"/>
      <c r="BU24" s="39"/>
    </row>
    <row r="25" spans="1:73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 s="39"/>
      <c r="BS25" s="39"/>
      <c r="BT25" s="39"/>
      <c r="BU25" s="39"/>
    </row>
    <row r="26" spans="1:73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 s="39"/>
      <c r="BS26" s="39"/>
      <c r="BT26" s="39"/>
      <c r="BU26" s="39"/>
    </row>
    <row r="27" spans="1:73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</row>
    <row r="28" spans="1:73" s="89" customFormat="1" ht="31.5" x14ac:dyDescent="0.25">
      <c r="A28" s="83"/>
      <c r="B28" s="88"/>
      <c r="C28" s="88"/>
      <c r="D28" s="96" t="s">
        <v>44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44</v>
      </c>
      <c r="O28" s="97"/>
      <c r="P28" s="97"/>
      <c r="Q28" s="98"/>
      <c r="R28" s="97"/>
      <c r="S28" s="97"/>
      <c r="T28" s="98"/>
      <c r="V28" s="88"/>
      <c r="W28" s="88"/>
      <c r="X28" s="96" t="s">
        <v>44</v>
      </c>
      <c r="Y28" s="97"/>
      <c r="Z28" s="97"/>
      <c r="AA28" s="98"/>
      <c r="AB28" s="97"/>
      <c r="AC28" s="97"/>
      <c r="AD28" s="9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 s="39"/>
      <c r="BS28" s="39"/>
      <c r="BT28" s="39"/>
      <c r="BU28" s="39"/>
    </row>
    <row r="29" spans="1:73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 s="39"/>
      <c r="BS29" s="39"/>
      <c r="BT29" s="39"/>
      <c r="BU29" s="39"/>
    </row>
    <row r="30" spans="1:73" s="2" customFormat="1" ht="48" x14ac:dyDescent="0.25">
      <c r="A30" s="83"/>
      <c r="B30" s="88"/>
      <c r="C30" s="88"/>
      <c r="D30" s="110" t="s">
        <v>122</v>
      </c>
      <c r="E30" s="103" t="s">
        <v>123</v>
      </c>
      <c r="F30" s="103" t="s">
        <v>121</v>
      </c>
      <c r="G30" s="104" t="s">
        <v>40</v>
      </c>
      <c r="H30" s="161"/>
      <c r="I30" s="103" t="s">
        <v>121</v>
      </c>
      <c r="J30" s="104" t="s">
        <v>40</v>
      </c>
      <c r="K30" s="40"/>
      <c r="L30" s="88"/>
      <c r="M30" s="88"/>
      <c r="N30" s="110" t="s">
        <v>122</v>
      </c>
      <c r="O30" s="103" t="s">
        <v>123</v>
      </c>
      <c r="P30" s="103" t="s">
        <v>121</v>
      </c>
      <c r="Q30" s="104" t="s">
        <v>40</v>
      </c>
      <c r="R30" s="161"/>
      <c r="S30" s="103" t="s">
        <v>121</v>
      </c>
      <c r="T30" s="104" t="s">
        <v>40</v>
      </c>
      <c r="V30" s="88"/>
      <c r="W30" s="88"/>
      <c r="X30" s="110" t="s">
        <v>122</v>
      </c>
      <c r="Y30" s="103" t="s">
        <v>123</v>
      </c>
      <c r="Z30" s="103" t="s">
        <v>121</v>
      </c>
      <c r="AA30" s="104" t="s">
        <v>40</v>
      </c>
      <c r="AB30" s="161"/>
      <c r="AC30" s="103" t="s">
        <v>121</v>
      </c>
      <c r="AD30" s="104" t="s">
        <v>40</v>
      </c>
      <c r="AF30" s="88"/>
      <c r="AG30" s="88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</row>
    <row r="31" spans="1:73" s="4" customFormat="1" x14ac:dyDescent="0.25">
      <c r="A31" s="3"/>
      <c r="B31" s="118"/>
      <c r="C31" s="118"/>
      <c r="D31" s="5"/>
      <c r="E31" s="6"/>
      <c r="F31" s="28"/>
      <c r="G31" s="29"/>
      <c r="H31" s="162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2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2"/>
      <c r="AC31" s="28">
        <f>Z31</f>
        <v>0</v>
      </c>
      <c r="AD31" s="29">
        <f>AA31</f>
        <v>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 s="39"/>
      <c r="BS31" s="39"/>
      <c r="BT31" s="39"/>
      <c r="BU31" s="39"/>
    </row>
    <row r="32" spans="1:73" s="4" customFormat="1" x14ac:dyDescent="0.25">
      <c r="A32" s="3"/>
      <c r="B32" s="118"/>
      <c r="C32" s="118"/>
      <c r="D32" s="5"/>
      <c r="E32" s="6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 s="39"/>
      <c r="BS32" s="39"/>
      <c r="BT32" s="39"/>
      <c r="BU32" s="39"/>
    </row>
    <row r="33" spans="1:73" s="4" customFormat="1" x14ac:dyDescent="0.25">
      <c r="A33" s="3"/>
      <c r="B33" s="118"/>
      <c r="C33" s="118"/>
      <c r="D33" s="5"/>
      <c r="E33" s="6"/>
      <c r="F33" s="28"/>
      <c r="G33" s="29"/>
      <c r="H33" s="162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2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2"/>
      <c r="AC33" s="28">
        <f t="shared" si="14"/>
        <v>0</v>
      </c>
      <c r="AD33" s="29">
        <f t="shared" si="14"/>
        <v>0</v>
      </c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 s="39"/>
      <c r="BS33" s="39"/>
      <c r="BT33" s="39"/>
      <c r="BU33" s="39"/>
    </row>
    <row r="34" spans="1:73" s="4" customFormat="1" ht="15.75" thickBot="1" x14ac:dyDescent="0.3">
      <c r="A34" s="3"/>
      <c r="B34" s="118"/>
      <c r="C34" s="118"/>
      <c r="D34" s="9" t="s">
        <v>93</v>
      </c>
      <c r="E34" s="10"/>
      <c r="F34" s="30"/>
      <c r="G34" s="31"/>
      <c r="H34" s="163"/>
      <c r="I34" s="30"/>
      <c r="J34" s="31"/>
      <c r="K34" s="118"/>
      <c r="L34" s="118"/>
      <c r="M34" s="118"/>
      <c r="N34" s="9" t="s">
        <v>93</v>
      </c>
      <c r="O34" s="10"/>
      <c r="P34" s="30"/>
      <c r="Q34" s="31"/>
      <c r="R34" s="163"/>
      <c r="S34" s="30"/>
      <c r="T34" s="31"/>
      <c r="V34" s="118"/>
      <c r="W34" s="118"/>
      <c r="X34" s="9" t="s">
        <v>93</v>
      </c>
      <c r="Y34" s="10"/>
      <c r="Z34" s="30"/>
      <c r="AA34" s="31"/>
      <c r="AB34" s="163"/>
      <c r="AC34" s="30"/>
      <c r="AD34" s="31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 s="39"/>
      <c r="BS34" s="39"/>
      <c r="BT34" s="39"/>
      <c r="BU34" s="39"/>
    </row>
    <row r="35" spans="1:73" s="16" customFormat="1" ht="23.25" thickBot="1" x14ac:dyDescent="0.3">
      <c r="A35" s="13" t="s">
        <v>48</v>
      </c>
      <c r="B35" s="40"/>
      <c r="C35" s="40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 s="40"/>
      <c r="L35" s="40"/>
      <c r="M35" s="40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V35" s="40"/>
      <c r="W35" s="40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</row>
    <row r="36" spans="1:73" s="16" customFormat="1" x14ac:dyDescent="0.25">
      <c r="A36" s="13"/>
      <c r="B36" s="40"/>
      <c r="C36" s="40"/>
      <c r="D36" s="113" t="s">
        <v>36</v>
      </c>
      <c r="E36" s="105"/>
      <c r="F36" s="105"/>
      <c r="G36" s="106"/>
      <c r="H36" s="164"/>
      <c r="I36" s="105"/>
      <c r="J36" s="106"/>
      <c r="K36" s="40"/>
      <c r="L36" s="40"/>
      <c r="M36" s="40"/>
      <c r="N36" s="113" t="s">
        <v>36</v>
      </c>
      <c r="O36" s="105"/>
      <c r="P36" s="105"/>
      <c r="Q36" s="106"/>
      <c r="R36" s="164"/>
      <c r="S36" s="105"/>
      <c r="T36" s="106"/>
      <c r="V36" s="40"/>
      <c r="W36" s="40"/>
      <c r="X36" s="113" t="s">
        <v>36</v>
      </c>
      <c r="Y36" s="105"/>
      <c r="Z36" s="105"/>
      <c r="AA36" s="106"/>
      <c r="AB36" s="164"/>
      <c r="AC36" s="105"/>
      <c r="AD36" s="10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 s="39"/>
      <c r="BS36" s="39"/>
      <c r="BT36" s="39"/>
      <c r="BU36" s="39"/>
    </row>
    <row r="37" spans="1:73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 s="39"/>
      <c r="BS37" s="39"/>
      <c r="BT37" s="39"/>
      <c r="BU37" s="39"/>
    </row>
    <row r="38" spans="1:73" s="89" customFormat="1" ht="31.5" x14ac:dyDescent="0.25">
      <c r="A38" s="83"/>
      <c r="B38" s="88"/>
      <c r="C38" s="88"/>
      <c r="D38" s="96" t="s">
        <v>45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45</v>
      </c>
      <c r="O38" s="97"/>
      <c r="P38" s="97"/>
      <c r="Q38" s="98"/>
      <c r="R38" s="97"/>
      <c r="S38" s="97"/>
      <c r="T38" s="98"/>
      <c r="V38" s="88"/>
      <c r="W38" s="88"/>
      <c r="X38" s="96" t="s">
        <v>45</v>
      </c>
      <c r="Y38" s="97"/>
      <c r="Z38" s="97"/>
      <c r="AA38" s="98"/>
      <c r="AB38" s="97"/>
      <c r="AC38" s="97"/>
      <c r="AD38" s="9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 s="39"/>
      <c r="BS38" s="39"/>
      <c r="BT38" s="39"/>
      <c r="BU38" s="39"/>
    </row>
    <row r="39" spans="1:73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 s="39"/>
      <c r="BS39" s="39"/>
      <c r="BT39" s="39"/>
      <c r="BU39" s="39"/>
    </row>
    <row r="40" spans="1:73" s="2" customFormat="1" ht="48" x14ac:dyDescent="0.25">
      <c r="A40" s="83"/>
      <c r="B40" s="88"/>
      <c r="C40" s="88"/>
      <c r="D40" s="110" t="s">
        <v>122</v>
      </c>
      <c r="E40" s="103" t="s">
        <v>123</v>
      </c>
      <c r="F40" s="103" t="s">
        <v>121</v>
      </c>
      <c r="G40" s="104" t="s">
        <v>40</v>
      </c>
      <c r="H40" s="161"/>
      <c r="I40" s="103" t="s">
        <v>121</v>
      </c>
      <c r="J40" s="104" t="s">
        <v>40</v>
      </c>
      <c r="K40" s="40"/>
      <c r="L40" s="88"/>
      <c r="M40" s="88"/>
      <c r="N40" s="110" t="s">
        <v>122</v>
      </c>
      <c r="O40" s="103" t="s">
        <v>123</v>
      </c>
      <c r="P40" s="103" t="s">
        <v>121</v>
      </c>
      <c r="Q40" s="104" t="s">
        <v>40</v>
      </c>
      <c r="R40" s="161"/>
      <c r="S40" s="103" t="s">
        <v>121</v>
      </c>
      <c r="T40" s="104" t="s">
        <v>40</v>
      </c>
      <c r="V40" s="88"/>
      <c r="W40" s="88"/>
      <c r="X40" s="110" t="s">
        <v>122</v>
      </c>
      <c r="Y40" s="103" t="s">
        <v>123</v>
      </c>
      <c r="Z40" s="103" t="s">
        <v>121</v>
      </c>
      <c r="AA40" s="104" t="s">
        <v>40</v>
      </c>
      <c r="AB40" s="161"/>
      <c r="AC40" s="103" t="s">
        <v>121</v>
      </c>
      <c r="AD40" s="104" t="s">
        <v>40</v>
      </c>
      <c r="AF40" s="88"/>
      <c r="AG40" s="88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</row>
    <row r="41" spans="1:73" s="4" customFormat="1" x14ac:dyDescent="0.25">
      <c r="A41" s="3"/>
      <c r="B41" s="118"/>
      <c r="C41" s="118"/>
      <c r="D41" s="5"/>
      <c r="E41" s="6"/>
      <c r="F41" s="28"/>
      <c r="G41" s="29"/>
      <c r="H41" s="162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2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2"/>
      <c r="AC41" s="28">
        <f>Z41</f>
        <v>0</v>
      </c>
      <c r="AD41" s="29">
        <f>AA41</f>
        <v>0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 s="39"/>
      <c r="BS41" s="39"/>
      <c r="BT41" s="39"/>
      <c r="BU41" s="39"/>
    </row>
    <row r="42" spans="1:73" s="4" customFormat="1" x14ac:dyDescent="0.25">
      <c r="A42" s="3"/>
      <c r="B42" s="118"/>
      <c r="C42" s="118"/>
      <c r="D42" s="5"/>
      <c r="E42" s="6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 s="39"/>
      <c r="BS42" s="39"/>
      <c r="BT42" s="39"/>
      <c r="BU42" s="39"/>
    </row>
    <row r="43" spans="1:73" s="4" customFormat="1" x14ac:dyDescent="0.25">
      <c r="A43" s="3"/>
      <c r="B43" s="118"/>
      <c r="C43" s="118"/>
      <c r="D43" s="5"/>
      <c r="E43" s="6"/>
      <c r="F43" s="28"/>
      <c r="G43" s="29"/>
      <c r="H43" s="162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2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2"/>
      <c r="AC43" s="28">
        <f t="shared" si="20"/>
        <v>0</v>
      </c>
      <c r="AD43" s="29">
        <f t="shared" si="20"/>
        <v>0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 s="39"/>
      <c r="BS43" s="39"/>
      <c r="BT43" s="39"/>
      <c r="BU43" s="39"/>
    </row>
    <row r="44" spans="1:73" s="4" customFormat="1" ht="15.75" thickBot="1" x14ac:dyDescent="0.3">
      <c r="A44" s="3"/>
      <c r="B44" s="118"/>
      <c r="C44" s="118"/>
      <c r="D44" s="9" t="s">
        <v>93</v>
      </c>
      <c r="E44" s="10"/>
      <c r="F44" s="30"/>
      <c r="G44" s="31"/>
      <c r="H44" s="163"/>
      <c r="I44" s="30"/>
      <c r="J44" s="31"/>
      <c r="K44" s="118"/>
      <c r="L44" s="31"/>
      <c r="M44" s="118"/>
      <c r="N44" s="9" t="s">
        <v>93</v>
      </c>
      <c r="O44" s="10"/>
      <c r="P44" s="30"/>
      <c r="Q44" s="31"/>
      <c r="R44" s="163"/>
      <c r="S44" s="30"/>
      <c r="T44" s="31"/>
      <c r="V44" s="118"/>
      <c r="W44" s="118"/>
      <c r="X44" s="9" t="s">
        <v>93</v>
      </c>
      <c r="Y44" s="10"/>
      <c r="Z44" s="30"/>
      <c r="AA44" s="31"/>
      <c r="AB44" s="163"/>
      <c r="AC44" s="30"/>
      <c r="AD44" s="31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 s="39"/>
      <c r="BS44" s="39"/>
      <c r="BT44" s="39"/>
      <c r="BU44" s="39"/>
    </row>
    <row r="45" spans="1:73" s="16" customFormat="1" ht="23.25" thickBot="1" x14ac:dyDescent="0.3">
      <c r="A45" s="13" t="s">
        <v>48</v>
      </c>
      <c r="B45" s="40"/>
      <c r="C45" s="40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 s="40"/>
      <c r="L45" s="40"/>
      <c r="M45" s="40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V45" s="40"/>
      <c r="W45" s="40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:AD45" si="23">ROUND(SUM(AB41:AB44),0)</f>
        <v>0</v>
      </c>
      <c r="AC45" s="32">
        <f t="shared" si="23"/>
        <v>0</v>
      </c>
      <c r="AD45" s="32">
        <f t="shared" si="23"/>
        <v>0</v>
      </c>
      <c r="AF45" s="40"/>
      <c r="AG45" s="40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</row>
    <row r="46" spans="1:73" s="16" customFormat="1" x14ac:dyDescent="0.25">
      <c r="A46" s="13"/>
      <c r="B46" s="40"/>
      <c r="C46" s="40"/>
      <c r="D46" s="113" t="s">
        <v>36</v>
      </c>
      <c r="E46" s="105"/>
      <c r="F46" s="105"/>
      <c r="G46" s="106"/>
      <c r="H46" s="164"/>
      <c r="I46" s="105"/>
      <c r="J46" s="106"/>
      <c r="K46" s="40"/>
      <c r="L46" s="40"/>
      <c r="M46" s="40"/>
      <c r="N46" s="113" t="s">
        <v>36</v>
      </c>
      <c r="O46" s="105"/>
      <c r="P46" s="105"/>
      <c r="Q46" s="106"/>
      <c r="R46" s="164"/>
      <c r="S46" s="105"/>
      <c r="T46" s="106"/>
      <c r="V46" s="40"/>
      <c r="W46" s="40"/>
      <c r="X46" s="113" t="s">
        <v>36</v>
      </c>
      <c r="Y46" s="105"/>
      <c r="Z46" s="105"/>
      <c r="AA46" s="106"/>
      <c r="AB46" s="164"/>
      <c r="AC46" s="105"/>
      <c r="AD46" s="10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 s="39"/>
      <c r="BS46" s="39"/>
      <c r="BT46" s="39"/>
      <c r="BU46" s="39"/>
    </row>
    <row r="47" spans="1:73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 s="39"/>
      <c r="BS47" s="39"/>
      <c r="BT47" s="39"/>
      <c r="BU47" s="39"/>
    </row>
    <row r="48" spans="1:73" s="16" customFormat="1" ht="15.75" thickBot="1" x14ac:dyDescent="0.3">
      <c r="A48" s="13"/>
      <c r="B48" s="40"/>
      <c r="C48" s="40"/>
      <c r="K48" s="40"/>
      <c r="L48" s="40"/>
      <c r="M48" s="40"/>
      <c r="V48" s="40"/>
      <c r="W48" s="40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 s="39"/>
      <c r="BS48" s="39"/>
      <c r="BT48" s="39"/>
      <c r="BU48" s="39"/>
    </row>
    <row r="49" spans="1:73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K49" s="40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 s="39"/>
      <c r="BS49" s="39"/>
      <c r="BT49" s="39"/>
      <c r="BU49" s="39"/>
    </row>
    <row r="50" spans="1:73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 s="4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</row>
    <row r="51" spans="1:73" s="89" customFormat="1" ht="31.5" x14ac:dyDescent="0.25">
      <c r="A51" s="83"/>
      <c r="B51" s="88"/>
      <c r="C51" s="88"/>
      <c r="D51" s="96" t="s">
        <v>44</v>
      </c>
      <c r="E51" s="97"/>
      <c r="F51" s="97"/>
      <c r="G51" s="98"/>
      <c r="H51" s="97"/>
      <c r="I51" s="97"/>
      <c r="J51" s="98"/>
      <c r="K51" s="40"/>
      <c r="L51" s="88"/>
      <c r="M51" s="88"/>
      <c r="N51" s="96" t="s">
        <v>44</v>
      </c>
      <c r="O51" s="97"/>
      <c r="P51" s="97"/>
      <c r="Q51" s="98"/>
      <c r="R51" s="97"/>
      <c r="S51" s="97"/>
      <c r="T51" s="98"/>
      <c r="V51" s="88"/>
      <c r="W51" s="88"/>
      <c r="X51" s="96" t="s">
        <v>44</v>
      </c>
      <c r="Y51" s="97"/>
      <c r="Z51" s="97"/>
      <c r="AA51" s="98"/>
      <c r="AB51" s="97"/>
      <c r="AC51" s="97"/>
      <c r="AD51" s="98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 s="39"/>
      <c r="BS51" s="39"/>
      <c r="BT51" s="39"/>
      <c r="BU51" s="39"/>
    </row>
    <row r="52" spans="1:73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 s="40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 s="39"/>
      <c r="BS52" s="39"/>
      <c r="BT52" s="39"/>
      <c r="BU52" s="39"/>
    </row>
    <row r="53" spans="1:73" s="2" customFormat="1" ht="48" x14ac:dyDescent="0.25">
      <c r="A53" s="83"/>
      <c r="B53" s="88"/>
      <c r="C53" s="88"/>
      <c r="D53" s="110" t="s">
        <v>122</v>
      </c>
      <c r="E53" s="103" t="s">
        <v>123</v>
      </c>
      <c r="F53" s="103" t="s">
        <v>121</v>
      </c>
      <c r="G53" s="104" t="s">
        <v>40</v>
      </c>
      <c r="H53" s="161"/>
      <c r="I53" s="103" t="s">
        <v>121</v>
      </c>
      <c r="J53" s="104" t="s">
        <v>40</v>
      </c>
      <c r="K53" s="40"/>
      <c r="L53" s="88"/>
      <c r="M53" s="88"/>
      <c r="N53" s="110" t="s">
        <v>122</v>
      </c>
      <c r="O53" s="103" t="s">
        <v>123</v>
      </c>
      <c r="P53" s="103" t="s">
        <v>121</v>
      </c>
      <c r="Q53" s="104" t="s">
        <v>40</v>
      </c>
      <c r="R53" s="161"/>
      <c r="S53" s="103" t="s">
        <v>121</v>
      </c>
      <c r="T53" s="104" t="s">
        <v>40</v>
      </c>
      <c r="V53" s="88"/>
      <c r="W53" s="88"/>
      <c r="X53" s="110" t="s">
        <v>122</v>
      </c>
      <c r="Y53" s="103" t="s">
        <v>123</v>
      </c>
      <c r="Z53" s="103" t="s">
        <v>121</v>
      </c>
      <c r="AA53" s="104" t="s">
        <v>40</v>
      </c>
      <c r="AB53" s="161"/>
      <c r="AC53" s="103" t="s">
        <v>121</v>
      </c>
      <c r="AD53" s="104" t="s">
        <v>40</v>
      </c>
      <c r="AF53" s="88"/>
      <c r="AG53" s="88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</row>
    <row r="54" spans="1:73" s="4" customFormat="1" x14ac:dyDescent="0.25">
      <c r="A54" s="3"/>
      <c r="B54" s="118"/>
      <c r="C54" s="118"/>
      <c r="D54" s="5"/>
      <c r="E54" s="6"/>
      <c r="F54" s="28"/>
      <c r="G54" s="29"/>
      <c r="H54" s="162"/>
      <c r="I54" s="28">
        <f>F54</f>
        <v>0</v>
      </c>
      <c r="J54" s="29">
        <f>G54</f>
        <v>0</v>
      </c>
      <c r="K54" s="118"/>
      <c r="L54" s="118"/>
      <c r="M54" s="118"/>
      <c r="N54" s="5"/>
      <c r="O54" s="6"/>
      <c r="P54" s="28"/>
      <c r="Q54" s="29"/>
      <c r="R54" s="162"/>
      <c r="S54" s="28">
        <f>P54</f>
        <v>0</v>
      </c>
      <c r="T54" s="29">
        <f>Q54</f>
        <v>0</v>
      </c>
      <c r="V54" s="118"/>
      <c r="W54" s="118"/>
      <c r="X54" s="5"/>
      <c r="Y54" s="6"/>
      <c r="Z54" s="28"/>
      <c r="AA54" s="29"/>
      <c r="AB54" s="162"/>
      <c r="AC54" s="28">
        <f>Z54</f>
        <v>0</v>
      </c>
      <c r="AD54" s="29">
        <f>AA54</f>
        <v>0</v>
      </c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 s="39"/>
      <c r="BS54" s="39"/>
      <c r="BT54" s="39"/>
      <c r="BU54" s="39"/>
    </row>
    <row r="55" spans="1:73" s="4" customFormat="1" x14ac:dyDescent="0.25">
      <c r="A55" s="3"/>
      <c r="B55" s="118"/>
      <c r="C55" s="118"/>
      <c r="D55" s="5"/>
      <c r="E55" s="6"/>
      <c r="F55" s="28"/>
      <c r="G55" s="29"/>
      <c r="H55" s="162"/>
      <c r="I55" s="28">
        <f t="shared" ref="I55:J56" si="24">F55</f>
        <v>0</v>
      </c>
      <c r="J55" s="29">
        <f t="shared" si="24"/>
        <v>0</v>
      </c>
      <c r="K55" s="118"/>
      <c r="L55" s="118"/>
      <c r="M55" s="118"/>
      <c r="N55" s="5"/>
      <c r="O55" s="6"/>
      <c r="P55" s="28"/>
      <c r="Q55" s="29"/>
      <c r="R55" s="162"/>
      <c r="S55" s="28">
        <f t="shared" ref="S55:T56" si="25">P55</f>
        <v>0</v>
      </c>
      <c r="T55" s="29">
        <f t="shared" si="25"/>
        <v>0</v>
      </c>
      <c r="V55" s="118"/>
      <c r="W55" s="118"/>
      <c r="X55" s="5"/>
      <c r="Y55" s="6"/>
      <c r="Z55" s="28"/>
      <c r="AA55" s="29"/>
      <c r="AB55" s="162"/>
      <c r="AC55" s="28">
        <f t="shared" ref="AC55:AD56" si="26">Z55</f>
        <v>0</v>
      </c>
      <c r="AD55" s="29">
        <f t="shared" si="26"/>
        <v>0</v>
      </c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 s="39"/>
      <c r="BS55" s="39"/>
      <c r="BT55" s="39"/>
      <c r="BU55" s="39"/>
    </row>
    <row r="56" spans="1:73" s="4" customFormat="1" x14ac:dyDescent="0.25">
      <c r="A56" s="3"/>
      <c r="B56" s="118"/>
      <c r="C56" s="118"/>
      <c r="D56" s="5"/>
      <c r="E56" s="6"/>
      <c r="F56" s="28"/>
      <c r="G56" s="29"/>
      <c r="H56" s="162"/>
      <c r="I56" s="28">
        <f t="shared" si="24"/>
        <v>0</v>
      </c>
      <c r="J56" s="29">
        <f t="shared" si="24"/>
        <v>0</v>
      </c>
      <c r="K56" s="118"/>
      <c r="L56" s="118"/>
      <c r="M56" s="118"/>
      <c r="N56" s="5"/>
      <c r="O56" s="6"/>
      <c r="P56" s="28"/>
      <c r="Q56" s="29"/>
      <c r="R56" s="162"/>
      <c r="S56" s="28">
        <f t="shared" si="25"/>
        <v>0</v>
      </c>
      <c r="T56" s="29">
        <f t="shared" si="25"/>
        <v>0</v>
      </c>
      <c r="V56" s="118"/>
      <c r="W56" s="118"/>
      <c r="X56" s="5"/>
      <c r="Y56" s="6"/>
      <c r="Z56" s="28"/>
      <c r="AA56" s="29"/>
      <c r="AB56" s="162"/>
      <c r="AC56" s="28">
        <f t="shared" si="26"/>
        <v>0</v>
      </c>
      <c r="AD56" s="29">
        <f t="shared" si="26"/>
        <v>0</v>
      </c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 s="39"/>
      <c r="BS56" s="39"/>
      <c r="BT56" s="39"/>
      <c r="BU56" s="39"/>
    </row>
    <row r="57" spans="1:73" s="4" customFormat="1" ht="15.75" thickBot="1" x14ac:dyDescent="0.3">
      <c r="A57" s="3"/>
      <c r="B57" s="118"/>
      <c r="C57" s="118"/>
      <c r="D57" s="9" t="s">
        <v>93</v>
      </c>
      <c r="E57" s="10"/>
      <c r="F57" s="30"/>
      <c r="G57" s="31"/>
      <c r="H57" s="163"/>
      <c r="I57" s="30"/>
      <c r="J57" s="31"/>
      <c r="K57" s="118"/>
      <c r="L57" s="118"/>
      <c r="M57" s="118"/>
      <c r="N57" s="9" t="s">
        <v>93</v>
      </c>
      <c r="O57" s="10"/>
      <c r="P57" s="30"/>
      <c r="Q57" s="31"/>
      <c r="R57" s="163"/>
      <c r="S57" s="30"/>
      <c r="T57" s="31"/>
      <c r="V57" s="118"/>
      <c r="W57" s="118"/>
      <c r="X57" s="9" t="s">
        <v>93</v>
      </c>
      <c r="Y57" s="10"/>
      <c r="Z57" s="30"/>
      <c r="AA57" s="31"/>
      <c r="AB57" s="163"/>
      <c r="AC57" s="30"/>
      <c r="AD57" s="31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 s="39"/>
      <c r="BS57" s="39"/>
      <c r="BT57" s="39"/>
      <c r="BU57" s="39"/>
    </row>
    <row r="58" spans="1:73" s="16" customFormat="1" ht="23.25" thickBot="1" x14ac:dyDescent="0.3">
      <c r="A58" s="13" t="s">
        <v>48</v>
      </c>
      <c r="B58" s="40"/>
      <c r="C58" s="40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 s="40"/>
      <c r="L58" s="40"/>
      <c r="M58" s="40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V58" s="40"/>
      <c r="W58" s="40"/>
      <c r="X58" s="14" t="s">
        <v>35</v>
      </c>
      <c r="Y58" s="15"/>
      <c r="Z58" s="32">
        <f t="shared" ref="Z58:AB58" si="29">ROUND(SUM(Z54:Z57),0)</f>
        <v>0</v>
      </c>
      <c r="AA58" s="32">
        <f t="shared" si="29"/>
        <v>0</v>
      </c>
      <c r="AB58" s="32">
        <f t="shared" si="29"/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</row>
    <row r="59" spans="1:73" s="16" customFormat="1" x14ac:dyDescent="0.25">
      <c r="A59" s="13"/>
      <c r="B59" s="40"/>
      <c r="C59" s="40"/>
      <c r="D59" s="113" t="s">
        <v>36</v>
      </c>
      <c r="E59" s="105"/>
      <c r="F59" s="105"/>
      <c r="G59" s="106"/>
      <c r="H59" s="164"/>
      <c r="I59" s="105"/>
      <c r="J59" s="106"/>
      <c r="K59" s="40"/>
      <c r="L59" s="40"/>
      <c r="M59" s="40"/>
      <c r="N59" s="113" t="s">
        <v>36</v>
      </c>
      <c r="O59" s="105"/>
      <c r="P59" s="105"/>
      <c r="Q59" s="106"/>
      <c r="R59" s="164"/>
      <c r="S59" s="105"/>
      <c r="T59" s="106"/>
      <c r="V59" s="40"/>
      <c r="W59" s="40"/>
      <c r="X59" s="113" t="s">
        <v>36</v>
      </c>
      <c r="Y59" s="105"/>
      <c r="Z59" s="105"/>
      <c r="AA59" s="106"/>
      <c r="AB59" s="164"/>
      <c r="AC59" s="105"/>
      <c r="AD59" s="106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 s="39"/>
      <c r="BS59" s="39"/>
      <c r="BT59" s="39"/>
      <c r="BU59" s="39"/>
    </row>
    <row r="60" spans="1:73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 s="39"/>
      <c r="BS60" s="39"/>
      <c r="BT60" s="39"/>
      <c r="BU60" s="39"/>
    </row>
    <row r="61" spans="1:73" s="89" customFormat="1" ht="31.5" x14ac:dyDescent="0.25">
      <c r="A61" s="83"/>
      <c r="B61" s="88"/>
      <c r="C61" s="88"/>
      <c r="D61" s="96" t="s">
        <v>45</v>
      </c>
      <c r="E61" s="97"/>
      <c r="F61" s="97"/>
      <c r="G61" s="98"/>
      <c r="H61" s="97"/>
      <c r="I61" s="97"/>
      <c r="J61" s="98"/>
      <c r="K61" s="40"/>
      <c r="L61" s="88"/>
      <c r="M61" s="88"/>
      <c r="N61" s="96" t="s">
        <v>45</v>
      </c>
      <c r="O61" s="97"/>
      <c r="P61" s="97"/>
      <c r="Q61" s="98"/>
      <c r="R61" s="97"/>
      <c r="S61" s="97"/>
      <c r="T61" s="98"/>
      <c r="V61" s="88"/>
      <c r="W61" s="88"/>
      <c r="X61" s="96" t="s">
        <v>45</v>
      </c>
      <c r="Y61" s="97"/>
      <c r="Z61" s="97"/>
      <c r="AA61" s="98"/>
      <c r="AB61" s="97"/>
      <c r="AC61" s="97"/>
      <c r="AD61" s="98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 s="39"/>
      <c r="BS61" s="39"/>
      <c r="BT61" s="39"/>
      <c r="BU61" s="39"/>
    </row>
    <row r="62" spans="1:73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 s="40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 s="39"/>
      <c r="BS62" s="39"/>
      <c r="BT62" s="39"/>
      <c r="BU62" s="39"/>
    </row>
    <row r="63" spans="1:73" s="2" customFormat="1" ht="48" x14ac:dyDescent="0.25">
      <c r="A63" s="83"/>
      <c r="B63" s="88"/>
      <c r="C63" s="88"/>
      <c r="D63" s="110" t="s">
        <v>122</v>
      </c>
      <c r="E63" s="103" t="s">
        <v>123</v>
      </c>
      <c r="F63" s="103" t="s">
        <v>121</v>
      </c>
      <c r="G63" s="104" t="s">
        <v>40</v>
      </c>
      <c r="H63" s="161"/>
      <c r="I63" s="103" t="s">
        <v>121</v>
      </c>
      <c r="J63" s="104" t="s">
        <v>40</v>
      </c>
      <c r="K63" s="40"/>
      <c r="L63" s="88"/>
      <c r="M63" s="88"/>
      <c r="N63" s="110" t="s">
        <v>122</v>
      </c>
      <c r="O63" s="103" t="s">
        <v>123</v>
      </c>
      <c r="P63" s="103" t="s">
        <v>121</v>
      </c>
      <c r="Q63" s="104" t="s">
        <v>40</v>
      </c>
      <c r="R63" s="161"/>
      <c r="S63" s="103" t="s">
        <v>121</v>
      </c>
      <c r="T63" s="104" t="s">
        <v>40</v>
      </c>
      <c r="V63" s="88"/>
      <c r="W63" s="88"/>
      <c r="X63" s="110" t="s">
        <v>122</v>
      </c>
      <c r="Y63" s="103" t="s">
        <v>123</v>
      </c>
      <c r="Z63" s="103" t="s">
        <v>121</v>
      </c>
      <c r="AA63" s="104" t="s">
        <v>40</v>
      </c>
      <c r="AB63" s="161"/>
      <c r="AC63" s="103" t="s">
        <v>121</v>
      </c>
      <c r="AD63" s="104" t="s">
        <v>40</v>
      </c>
      <c r="AF63" s="88"/>
      <c r="AG63" s="88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</row>
    <row r="64" spans="1:73" s="4" customFormat="1" x14ac:dyDescent="0.25">
      <c r="A64" s="3"/>
      <c r="B64" s="118"/>
      <c r="C64" s="118"/>
      <c r="D64" s="5"/>
      <c r="E64" s="6"/>
      <c r="F64" s="28"/>
      <c r="G64" s="29"/>
      <c r="H64" s="162"/>
      <c r="I64" s="28">
        <f>F64</f>
        <v>0</v>
      </c>
      <c r="J64" s="29">
        <f>G64</f>
        <v>0</v>
      </c>
      <c r="K64" s="118"/>
      <c r="L64" s="29"/>
      <c r="M64" s="118"/>
      <c r="N64" s="5"/>
      <c r="O64" s="6"/>
      <c r="P64" s="28"/>
      <c r="Q64" s="29"/>
      <c r="R64" s="162"/>
      <c r="S64" s="28">
        <f>P64</f>
        <v>0</v>
      </c>
      <c r="T64" s="29">
        <f>Q64</f>
        <v>0</v>
      </c>
      <c r="V64" s="118"/>
      <c r="W64" s="118"/>
      <c r="X64" s="5"/>
      <c r="Y64" s="6"/>
      <c r="Z64" s="28"/>
      <c r="AA64" s="29"/>
      <c r="AB64" s="162"/>
      <c r="AC64" s="28">
        <f>Z64</f>
        <v>0</v>
      </c>
      <c r="AD64" s="29">
        <f>AA64</f>
        <v>0</v>
      </c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 s="39"/>
      <c r="BS64" s="39"/>
      <c r="BT64" s="39"/>
      <c r="BU64" s="39"/>
    </row>
    <row r="65" spans="1:73" s="4" customFormat="1" x14ac:dyDescent="0.25">
      <c r="A65" s="3"/>
      <c r="B65" s="118"/>
      <c r="C65" s="118"/>
      <c r="D65" s="5"/>
      <c r="E65" s="6"/>
      <c r="F65" s="28"/>
      <c r="G65" s="29"/>
      <c r="H65" s="162"/>
      <c r="I65" s="28">
        <f t="shared" ref="I65:J66" si="30">F65</f>
        <v>0</v>
      </c>
      <c r="J65" s="29">
        <f t="shared" si="30"/>
        <v>0</v>
      </c>
      <c r="K65" s="118"/>
      <c r="L65" s="29"/>
      <c r="M65" s="118"/>
      <c r="N65" s="5"/>
      <c r="O65" s="6"/>
      <c r="P65" s="28"/>
      <c r="Q65" s="29"/>
      <c r="R65" s="162"/>
      <c r="S65" s="28">
        <f t="shared" ref="S65:T66" si="31">P65</f>
        <v>0</v>
      </c>
      <c r="T65" s="29">
        <f t="shared" si="31"/>
        <v>0</v>
      </c>
      <c r="V65" s="118"/>
      <c r="W65" s="118"/>
      <c r="X65" s="5"/>
      <c r="Y65" s="6"/>
      <c r="Z65" s="28"/>
      <c r="AA65" s="29"/>
      <c r="AB65" s="162"/>
      <c r="AC65" s="28">
        <f t="shared" ref="AC65:AD66" si="32">Z65</f>
        <v>0</v>
      </c>
      <c r="AD65" s="29">
        <f t="shared" si="32"/>
        <v>0</v>
      </c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 s="39"/>
      <c r="BS65" s="39"/>
      <c r="BT65" s="39"/>
      <c r="BU65" s="39"/>
    </row>
    <row r="66" spans="1:73" s="4" customFormat="1" x14ac:dyDescent="0.25">
      <c r="A66" s="3"/>
      <c r="B66" s="118"/>
      <c r="C66" s="118"/>
      <c r="D66" s="5"/>
      <c r="E66" s="6"/>
      <c r="F66" s="28"/>
      <c r="G66" s="29"/>
      <c r="H66" s="162"/>
      <c r="I66" s="28">
        <f t="shared" si="30"/>
        <v>0</v>
      </c>
      <c r="J66" s="29">
        <f t="shared" si="30"/>
        <v>0</v>
      </c>
      <c r="K66" s="118"/>
      <c r="L66" s="29"/>
      <c r="M66" s="118"/>
      <c r="N66" s="5"/>
      <c r="O66" s="6"/>
      <c r="P66" s="28"/>
      <c r="Q66" s="29"/>
      <c r="R66" s="162"/>
      <c r="S66" s="28">
        <f t="shared" si="31"/>
        <v>0</v>
      </c>
      <c r="T66" s="29">
        <f t="shared" si="31"/>
        <v>0</v>
      </c>
      <c r="V66" s="118"/>
      <c r="W66" s="118"/>
      <c r="X66" s="5"/>
      <c r="Y66" s="6"/>
      <c r="Z66" s="28"/>
      <c r="AA66" s="29"/>
      <c r="AB66" s="162"/>
      <c r="AC66" s="28">
        <f t="shared" si="32"/>
        <v>0</v>
      </c>
      <c r="AD66" s="29">
        <f t="shared" si="32"/>
        <v>0</v>
      </c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 s="39"/>
      <c r="BS66" s="39"/>
      <c r="BT66" s="39"/>
      <c r="BU66" s="39"/>
    </row>
    <row r="67" spans="1:73" s="4" customFormat="1" ht="15.75" thickBot="1" x14ac:dyDescent="0.3">
      <c r="A67" s="3"/>
      <c r="B67" s="118"/>
      <c r="C67" s="118"/>
      <c r="D67" s="9" t="s">
        <v>93</v>
      </c>
      <c r="E67" s="10"/>
      <c r="F67" s="30"/>
      <c r="G67" s="31"/>
      <c r="H67" s="163"/>
      <c r="I67" s="30"/>
      <c r="J67" s="31"/>
      <c r="K67" s="118"/>
      <c r="L67" s="31"/>
      <c r="M67" s="118"/>
      <c r="N67" s="9" t="s">
        <v>93</v>
      </c>
      <c r="O67" s="10"/>
      <c r="P67" s="30"/>
      <c r="Q67" s="31"/>
      <c r="R67" s="163"/>
      <c r="S67" s="30"/>
      <c r="T67" s="31"/>
      <c r="V67" s="118"/>
      <c r="W67" s="118"/>
      <c r="X67" s="9" t="s">
        <v>93</v>
      </c>
      <c r="Y67" s="10"/>
      <c r="Z67" s="30"/>
      <c r="AA67" s="31"/>
      <c r="AB67" s="163"/>
      <c r="AC67" s="30"/>
      <c r="AD67" s="31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 s="39"/>
      <c r="BS67" s="39"/>
      <c r="BT67" s="39"/>
      <c r="BU67" s="39"/>
    </row>
    <row r="68" spans="1:73" s="16" customFormat="1" ht="23.25" thickBot="1" x14ac:dyDescent="0.3">
      <c r="A68" s="13" t="s">
        <v>48</v>
      </c>
      <c r="B68" s="40"/>
      <c r="C68" s="40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 s="40"/>
      <c r="L68" s="40"/>
      <c r="M68" s="40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V68" s="40"/>
      <c r="W68" s="40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</row>
    <row r="69" spans="1:73" s="16" customFormat="1" x14ac:dyDescent="0.25">
      <c r="A69" s="13"/>
      <c r="B69" s="40"/>
      <c r="C69" s="40"/>
      <c r="D69" s="113" t="s">
        <v>36</v>
      </c>
      <c r="E69" s="105"/>
      <c r="F69" s="105"/>
      <c r="G69" s="106"/>
      <c r="H69" s="164"/>
      <c r="I69" s="105"/>
      <c r="J69" s="106"/>
      <c r="K69" s="40"/>
      <c r="L69" s="40"/>
      <c r="M69" s="40"/>
      <c r="N69" s="113" t="s">
        <v>36</v>
      </c>
      <c r="O69" s="105"/>
      <c r="P69" s="105"/>
      <c r="Q69" s="106"/>
      <c r="R69" s="164"/>
      <c r="S69" s="105"/>
      <c r="T69" s="106"/>
      <c r="V69" s="40"/>
      <c r="W69" s="40"/>
      <c r="X69" s="113" t="s">
        <v>36</v>
      </c>
      <c r="Y69" s="105"/>
      <c r="Z69" s="105"/>
      <c r="AA69" s="106"/>
      <c r="AB69" s="164"/>
      <c r="AC69" s="105"/>
      <c r="AD69" s="106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 s="39"/>
      <c r="BS69" s="39"/>
      <c r="BT69" s="39"/>
      <c r="BU69" s="39"/>
    </row>
    <row r="70" spans="1:73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 s="39"/>
      <c r="BS70" s="39"/>
      <c r="BT70" s="39"/>
      <c r="BU70" s="39"/>
    </row>
  </sheetData>
  <sheetProtection algorithmName="SHA-512" hashValue="u5e7jcLr1pnWrsfkUtxgN+nRpYK7lfQIxGwv9+hWjMHnRA5MPbpNZOsReE9eXFK2Jmj+Zx36hRmvtouRkVKvPA==" saltValue="ZOkeRhc5upwDdcAxxi1t/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24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1" hidden="1" customWidth="1"/>
    <col min="2" max="2" width="40.7109375" style="181" customWidth="1"/>
    <col min="3" max="3" width="70.7109375" style="181" customWidth="1"/>
    <col min="4" max="4" width="20.7109375" style="181" customWidth="1"/>
    <col min="5" max="5" width="55.7109375" style="181" customWidth="1"/>
    <col min="6" max="6" width="10.7109375" style="181" customWidth="1"/>
    <col min="7" max="7" width="65.7109375" style="181" customWidth="1"/>
    <col min="8" max="16384" width="9.140625" style="181"/>
  </cols>
  <sheetData>
    <row r="1" spans="2:522" ht="5.25" hidden="1" customHeight="1" x14ac:dyDescent="0.25"/>
    <row r="2" spans="2:522" ht="15.75" thickBot="1" x14ac:dyDescent="0.3">
      <c r="B2" s="302" t="s">
        <v>124</v>
      </c>
      <c r="C2" s="303"/>
      <c r="D2" s="303"/>
      <c r="E2" s="303"/>
      <c r="F2" s="303"/>
      <c r="G2" s="304"/>
    </row>
    <row r="3" spans="2:522" ht="15.75" thickBot="1" x14ac:dyDescent="0.3">
      <c r="B3" s="265" t="str">
        <f>"Příjemce:  "&amp; 'Údaje a typ výzkumu'!$C$4</f>
        <v xml:space="preserve">Příjemce:  </v>
      </c>
      <c r="C3" s="266"/>
      <c r="D3" s="266"/>
      <c r="E3" s="266"/>
      <c r="F3" s="266"/>
      <c r="G3" s="267"/>
    </row>
    <row r="4" spans="2:522" ht="115.5" thickBot="1" x14ac:dyDescent="0.3">
      <c r="B4" s="182" t="s">
        <v>125</v>
      </c>
      <c r="C4" s="182" t="s">
        <v>126</v>
      </c>
      <c r="D4" s="182" t="s">
        <v>127</v>
      </c>
      <c r="E4" s="182" t="s">
        <v>128</v>
      </c>
      <c r="F4" s="182" t="s">
        <v>129</v>
      </c>
      <c r="G4" s="183" t="s">
        <v>130</v>
      </c>
    </row>
    <row r="5" spans="2:522" s="190" customFormat="1" ht="18.75" x14ac:dyDescent="0.25">
      <c r="B5" s="184"/>
      <c r="C5" s="185"/>
      <c r="D5" s="186"/>
      <c r="E5" s="187"/>
      <c r="F5" s="188"/>
      <c r="G5" s="189"/>
    </row>
    <row r="6" spans="2:522" s="190" customFormat="1" ht="18.75" x14ac:dyDescent="0.25">
      <c r="B6" s="191"/>
      <c r="C6" s="192"/>
      <c r="D6" s="193"/>
      <c r="E6" s="194"/>
      <c r="F6" s="195"/>
      <c r="G6" s="196"/>
    </row>
    <row r="7" spans="2:522" s="190" customFormat="1" ht="19.5" thickBot="1" x14ac:dyDescent="0.3">
      <c r="B7" s="197"/>
      <c r="C7" s="198"/>
      <c r="D7" s="199"/>
      <c r="E7" s="200"/>
      <c r="F7" s="201"/>
      <c r="G7" s="202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3"/>
      <c r="FE7" s="203"/>
      <c r="FF7" s="203"/>
      <c r="FG7" s="203"/>
      <c r="FH7" s="203"/>
      <c r="FI7" s="203"/>
      <c r="FJ7" s="203"/>
      <c r="FK7" s="203"/>
      <c r="FL7" s="203"/>
      <c r="FM7" s="203"/>
      <c r="FN7" s="203"/>
      <c r="FO7" s="203"/>
      <c r="FP7" s="203"/>
      <c r="FQ7" s="203"/>
      <c r="FR7" s="203"/>
      <c r="FS7" s="203"/>
      <c r="FT7" s="203"/>
      <c r="FU7" s="203"/>
      <c r="FV7" s="203"/>
      <c r="FW7" s="203"/>
      <c r="FX7" s="203"/>
      <c r="FY7" s="203"/>
      <c r="FZ7" s="203"/>
      <c r="GA7" s="203"/>
      <c r="GB7" s="203"/>
      <c r="GC7" s="203"/>
      <c r="GD7" s="203"/>
      <c r="GE7" s="203"/>
      <c r="GF7" s="203"/>
      <c r="GG7" s="203"/>
      <c r="GH7" s="203"/>
      <c r="GI7" s="203"/>
      <c r="GJ7" s="203"/>
      <c r="GK7" s="203"/>
      <c r="GL7" s="203"/>
      <c r="GM7" s="203"/>
      <c r="GN7" s="203"/>
      <c r="GO7" s="203"/>
      <c r="GP7" s="203"/>
      <c r="GQ7" s="203"/>
      <c r="GR7" s="203"/>
      <c r="GS7" s="203"/>
      <c r="GT7" s="203"/>
      <c r="GU7" s="203"/>
      <c r="GV7" s="203"/>
      <c r="GW7" s="203"/>
      <c r="GX7" s="203"/>
      <c r="GY7" s="203"/>
      <c r="GZ7" s="203"/>
      <c r="HA7" s="203"/>
      <c r="HB7" s="203"/>
      <c r="HC7" s="203"/>
      <c r="HD7" s="203"/>
      <c r="HE7" s="203"/>
      <c r="HF7" s="203"/>
      <c r="HG7" s="203"/>
      <c r="HH7" s="203"/>
      <c r="HI7" s="203"/>
      <c r="HJ7" s="203"/>
      <c r="HK7" s="203"/>
      <c r="HL7" s="203"/>
      <c r="HM7" s="203"/>
      <c r="HN7" s="203"/>
      <c r="HO7" s="203"/>
      <c r="HP7" s="203"/>
      <c r="HQ7" s="203"/>
      <c r="HR7" s="203"/>
      <c r="HS7" s="203"/>
      <c r="HT7" s="203"/>
      <c r="HU7" s="203"/>
      <c r="HV7" s="203"/>
      <c r="HW7" s="203"/>
      <c r="HX7" s="203"/>
      <c r="HY7" s="203"/>
      <c r="HZ7" s="203"/>
      <c r="IA7" s="203"/>
      <c r="IB7" s="203"/>
      <c r="IC7" s="203"/>
      <c r="ID7" s="203"/>
      <c r="IE7" s="203"/>
      <c r="IF7" s="203"/>
      <c r="IG7" s="203"/>
      <c r="IH7" s="203"/>
      <c r="II7" s="203"/>
      <c r="IJ7" s="203"/>
      <c r="IK7" s="203"/>
      <c r="IL7" s="203"/>
      <c r="IM7" s="203"/>
      <c r="IN7" s="203"/>
      <c r="IO7" s="203"/>
      <c r="IP7" s="203"/>
      <c r="IQ7" s="203"/>
      <c r="IR7" s="203"/>
      <c r="IS7" s="203"/>
      <c r="IT7" s="203"/>
      <c r="IU7" s="203"/>
      <c r="IV7" s="203"/>
      <c r="IW7" s="203"/>
      <c r="IX7" s="203"/>
      <c r="IY7" s="203"/>
      <c r="IZ7" s="203"/>
      <c r="JA7" s="203"/>
      <c r="JB7" s="203"/>
      <c r="JC7" s="203"/>
      <c r="JD7" s="203"/>
      <c r="JE7" s="203"/>
      <c r="JF7" s="203"/>
      <c r="JG7" s="203"/>
      <c r="JH7" s="203"/>
      <c r="JI7" s="203"/>
      <c r="JJ7" s="203"/>
      <c r="JK7" s="203"/>
      <c r="JL7" s="203"/>
      <c r="JM7" s="203"/>
      <c r="JN7" s="203"/>
      <c r="JO7" s="203"/>
      <c r="JP7" s="203"/>
      <c r="JQ7" s="203"/>
      <c r="JR7" s="203"/>
      <c r="JS7" s="203"/>
      <c r="JT7" s="203"/>
      <c r="JU7" s="203"/>
      <c r="JV7" s="203"/>
      <c r="JW7" s="203"/>
      <c r="JX7" s="203"/>
      <c r="JY7" s="203"/>
      <c r="JZ7" s="203"/>
      <c r="KA7" s="203"/>
      <c r="KB7" s="203"/>
      <c r="KC7" s="203"/>
      <c r="KD7" s="203"/>
      <c r="KE7" s="203"/>
      <c r="KF7" s="203"/>
      <c r="KG7" s="203"/>
      <c r="KH7" s="203"/>
      <c r="KI7" s="203"/>
      <c r="KJ7" s="203"/>
      <c r="KK7" s="203"/>
      <c r="KL7" s="203"/>
      <c r="KM7" s="203"/>
      <c r="KN7" s="203"/>
      <c r="KO7" s="203"/>
      <c r="KP7" s="203"/>
      <c r="KQ7" s="203"/>
      <c r="KR7" s="203"/>
      <c r="KS7" s="203"/>
      <c r="KT7" s="203"/>
      <c r="KU7" s="203"/>
      <c r="KV7" s="203"/>
      <c r="KW7" s="203"/>
      <c r="KX7" s="203"/>
      <c r="KY7" s="203"/>
      <c r="KZ7" s="203"/>
      <c r="LA7" s="203"/>
      <c r="LB7" s="203"/>
      <c r="LC7" s="203"/>
      <c r="LD7" s="203"/>
      <c r="LE7" s="203"/>
      <c r="LF7" s="203"/>
      <c r="LG7" s="203"/>
      <c r="LH7" s="203"/>
      <c r="LI7" s="203"/>
      <c r="LJ7" s="203"/>
      <c r="LK7" s="203"/>
      <c r="LL7" s="203"/>
      <c r="LM7" s="203"/>
      <c r="LN7" s="203"/>
      <c r="LO7" s="203"/>
      <c r="LP7" s="203"/>
      <c r="LQ7" s="203"/>
      <c r="LR7" s="203"/>
      <c r="LS7" s="203"/>
      <c r="LT7" s="203"/>
      <c r="LU7" s="203"/>
      <c r="LV7" s="203"/>
      <c r="LW7" s="203"/>
      <c r="LX7" s="203"/>
      <c r="LY7" s="203"/>
      <c r="LZ7" s="203"/>
      <c r="MA7" s="203"/>
      <c r="MB7" s="203"/>
      <c r="MC7" s="203"/>
      <c r="MD7" s="203"/>
      <c r="ME7" s="203"/>
      <c r="MF7" s="203"/>
      <c r="MG7" s="203"/>
      <c r="MH7" s="203"/>
      <c r="MI7" s="203"/>
      <c r="MJ7" s="203"/>
      <c r="MK7" s="203"/>
      <c r="ML7" s="203"/>
      <c r="MM7" s="203"/>
      <c r="MN7" s="203"/>
      <c r="MO7" s="203"/>
      <c r="MP7" s="203"/>
      <c r="MQ7" s="203"/>
      <c r="MR7" s="203"/>
      <c r="MS7" s="203"/>
      <c r="MT7" s="203"/>
      <c r="MU7" s="203"/>
      <c r="MV7" s="203"/>
      <c r="MW7" s="203"/>
      <c r="MX7" s="203"/>
      <c r="MY7" s="203"/>
      <c r="MZ7" s="203"/>
      <c r="NA7" s="203"/>
      <c r="NB7" s="203"/>
      <c r="NC7" s="203"/>
      <c r="ND7" s="203"/>
      <c r="NE7" s="203"/>
      <c r="NF7" s="203"/>
      <c r="NG7" s="203"/>
      <c r="NH7" s="203"/>
      <c r="NI7" s="203"/>
      <c r="NJ7" s="203"/>
      <c r="NK7" s="203"/>
      <c r="NL7" s="203"/>
      <c r="NM7" s="203"/>
      <c r="NN7" s="203"/>
      <c r="NO7" s="203"/>
      <c r="NP7" s="203"/>
      <c r="NQ7" s="203"/>
      <c r="NR7" s="203"/>
      <c r="NS7" s="203"/>
      <c r="NT7" s="203"/>
      <c r="NU7" s="203"/>
      <c r="NV7" s="203"/>
      <c r="NW7" s="203"/>
      <c r="NX7" s="203"/>
      <c r="NY7" s="203"/>
      <c r="NZ7" s="203"/>
      <c r="OA7" s="203"/>
      <c r="OB7" s="203"/>
      <c r="OC7" s="203"/>
      <c r="OD7" s="203"/>
      <c r="OE7" s="203"/>
      <c r="OF7" s="203"/>
      <c r="OG7" s="203"/>
      <c r="OH7" s="203"/>
      <c r="OI7" s="203"/>
      <c r="OJ7" s="203"/>
      <c r="OK7" s="203"/>
      <c r="OL7" s="203"/>
      <c r="OM7" s="203"/>
      <c r="ON7" s="203"/>
      <c r="OO7" s="203"/>
      <c r="OP7" s="203"/>
      <c r="OQ7" s="203"/>
      <c r="OR7" s="203"/>
      <c r="OS7" s="203"/>
      <c r="OT7" s="203"/>
      <c r="OU7" s="203"/>
      <c r="OV7" s="203"/>
      <c r="OW7" s="203"/>
      <c r="OX7" s="203"/>
      <c r="OY7" s="203"/>
      <c r="OZ7" s="203"/>
      <c r="PA7" s="203"/>
      <c r="PB7" s="203"/>
      <c r="PC7" s="203"/>
      <c r="PD7" s="203"/>
      <c r="PE7" s="203"/>
      <c r="PF7" s="203"/>
      <c r="PG7" s="203"/>
      <c r="PH7" s="203"/>
      <c r="PI7" s="203"/>
      <c r="PJ7" s="203"/>
      <c r="PK7" s="203"/>
      <c r="PL7" s="203"/>
      <c r="PM7" s="203"/>
      <c r="PN7" s="203"/>
      <c r="PO7" s="203"/>
      <c r="PP7" s="203"/>
      <c r="PQ7" s="203"/>
      <c r="PR7" s="203"/>
      <c r="PS7" s="203"/>
      <c r="PT7" s="203"/>
      <c r="PU7" s="203"/>
      <c r="PV7" s="203"/>
      <c r="PW7" s="203"/>
      <c r="PX7" s="203"/>
      <c r="PY7" s="203"/>
      <c r="PZ7" s="203"/>
      <c r="QA7" s="203"/>
      <c r="QB7" s="203"/>
      <c r="QC7" s="203"/>
      <c r="QD7" s="203"/>
      <c r="QE7" s="203"/>
      <c r="QF7" s="203"/>
      <c r="QG7" s="203"/>
      <c r="QH7" s="203"/>
      <c r="QI7" s="203"/>
      <c r="QJ7" s="203"/>
      <c r="QK7" s="203"/>
      <c r="QL7" s="203"/>
      <c r="QM7" s="203"/>
      <c r="QN7" s="203"/>
      <c r="QO7" s="203"/>
      <c r="QP7" s="203"/>
      <c r="QQ7" s="203"/>
      <c r="QR7" s="203"/>
      <c r="QS7" s="203"/>
      <c r="QT7" s="203"/>
      <c r="QU7" s="203"/>
      <c r="QV7" s="203"/>
      <c r="QW7" s="203"/>
      <c r="QX7" s="203"/>
      <c r="QY7" s="203"/>
      <c r="QZ7" s="203"/>
      <c r="RA7" s="203"/>
      <c r="RB7" s="203"/>
      <c r="RC7" s="203"/>
      <c r="RD7" s="203"/>
      <c r="RE7" s="203"/>
      <c r="RF7" s="203"/>
      <c r="RG7" s="203"/>
      <c r="RH7" s="203"/>
      <c r="RI7" s="203"/>
      <c r="RJ7" s="203"/>
      <c r="RK7" s="203"/>
      <c r="RL7" s="203"/>
      <c r="RM7" s="203"/>
      <c r="RN7" s="203"/>
      <c r="RO7" s="203"/>
      <c r="RP7" s="203"/>
      <c r="RQ7" s="203"/>
      <c r="RR7" s="203"/>
      <c r="RS7" s="203"/>
      <c r="RT7" s="203"/>
      <c r="RU7" s="203"/>
      <c r="RV7" s="203"/>
      <c r="RW7" s="203"/>
      <c r="RX7" s="203"/>
      <c r="RY7" s="203"/>
      <c r="RZ7" s="203"/>
      <c r="SA7" s="203"/>
      <c r="SB7" s="203"/>
      <c r="SC7" s="203"/>
      <c r="SD7" s="203"/>
      <c r="SE7" s="203"/>
      <c r="SF7" s="203"/>
      <c r="SG7" s="203"/>
      <c r="SH7" s="203"/>
      <c r="SI7" s="203"/>
      <c r="SJ7" s="203"/>
      <c r="SK7" s="203"/>
      <c r="SL7" s="203"/>
      <c r="SM7" s="203"/>
      <c r="SN7" s="203"/>
      <c r="SO7" s="203"/>
      <c r="SP7" s="203"/>
      <c r="SQ7" s="203"/>
      <c r="SR7" s="203"/>
      <c r="SS7" s="203"/>
      <c r="ST7" s="203"/>
      <c r="SU7" s="203"/>
      <c r="SV7" s="203"/>
      <c r="SW7" s="203"/>
      <c r="SX7" s="203"/>
      <c r="SY7" s="203"/>
      <c r="SZ7" s="203"/>
      <c r="TA7" s="203"/>
      <c r="TB7" s="203"/>
    </row>
    <row r="8" spans="2:522" ht="30.75" thickBot="1" x14ac:dyDescent="0.3">
      <c r="B8" s="204" t="s">
        <v>93</v>
      </c>
      <c r="C8" s="205"/>
      <c r="D8" s="206"/>
      <c r="E8" s="207"/>
      <c r="F8" s="208"/>
      <c r="G8" s="209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203"/>
      <c r="EG8" s="203"/>
      <c r="EH8" s="203"/>
      <c r="EI8" s="203"/>
      <c r="EJ8" s="203"/>
      <c r="EK8" s="203"/>
      <c r="EL8" s="203"/>
      <c r="EM8" s="203"/>
      <c r="EN8" s="203"/>
      <c r="EO8" s="203"/>
      <c r="EP8" s="203"/>
      <c r="EQ8" s="203"/>
      <c r="ER8" s="203"/>
      <c r="ES8" s="203"/>
      <c r="ET8" s="203"/>
      <c r="EU8" s="203"/>
      <c r="EV8" s="203"/>
      <c r="EW8" s="203"/>
      <c r="EX8" s="203"/>
      <c r="EY8" s="203"/>
      <c r="EZ8" s="203"/>
      <c r="FA8" s="203"/>
      <c r="FB8" s="203"/>
      <c r="FC8" s="203"/>
      <c r="FD8" s="203"/>
      <c r="FE8" s="203"/>
      <c r="FF8" s="203"/>
      <c r="FG8" s="203"/>
      <c r="FH8" s="203"/>
      <c r="FI8" s="203"/>
      <c r="FJ8" s="203"/>
      <c r="FK8" s="203"/>
      <c r="FL8" s="203"/>
      <c r="FM8" s="203"/>
      <c r="FN8" s="203"/>
      <c r="FO8" s="203"/>
      <c r="FP8" s="203"/>
      <c r="FQ8" s="203"/>
      <c r="FR8" s="203"/>
      <c r="FS8" s="203"/>
      <c r="FT8" s="203"/>
      <c r="FU8" s="203"/>
      <c r="FV8" s="203"/>
      <c r="FW8" s="203"/>
      <c r="FX8" s="203"/>
      <c r="FY8" s="203"/>
      <c r="FZ8" s="203"/>
      <c r="GA8" s="203"/>
      <c r="GB8" s="203"/>
      <c r="GC8" s="203"/>
      <c r="GD8" s="203"/>
      <c r="GE8" s="203"/>
      <c r="GF8" s="203"/>
      <c r="GG8" s="203"/>
      <c r="GH8" s="203"/>
      <c r="GI8" s="203"/>
      <c r="GJ8" s="203"/>
      <c r="GK8" s="203"/>
      <c r="GL8" s="203"/>
      <c r="GM8" s="203"/>
      <c r="GN8" s="203"/>
      <c r="GO8" s="203"/>
      <c r="GP8" s="203"/>
      <c r="GQ8" s="203"/>
      <c r="GR8" s="203"/>
      <c r="GS8" s="203"/>
      <c r="GT8" s="203"/>
      <c r="GU8" s="203"/>
      <c r="GV8" s="203"/>
      <c r="GW8" s="203"/>
      <c r="GX8" s="203"/>
      <c r="GY8" s="203"/>
      <c r="GZ8" s="203"/>
      <c r="HA8" s="203"/>
      <c r="HB8" s="203"/>
      <c r="HC8" s="203"/>
      <c r="HD8" s="203"/>
      <c r="HE8" s="203"/>
      <c r="HF8" s="203"/>
      <c r="HG8" s="203"/>
      <c r="HH8" s="203"/>
      <c r="HI8" s="203"/>
      <c r="HJ8" s="203"/>
      <c r="HK8" s="203"/>
      <c r="HL8" s="203"/>
      <c r="HM8" s="203"/>
      <c r="HN8" s="203"/>
      <c r="HO8" s="203"/>
      <c r="HP8" s="203"/>
      <c r="HQ8" s="203"/>
      <c r="HR8" s="203"/>
      <c r="HS8" s="203"/>
      <c r="HT8" s="203"/>
      <c r="HU8" s="203"/>
      <c r="HV8" s="203"/>
      <c r="HW8" s="203"/>
      <c r="HX8" s="203"/>
      <c r="HY8" s="203"/>
      <c r="HZ8" s="203"/>
      <c r="IA8" s="203"/>
      <c r="IB8" s="203"/>
      <c r="IC8" s="203"/>
      <c r="ID8" s="203"/>
      <c r="IE8" s="203"/>
      <c r="IF8" s="203"/>
      <c r="IG8" s="203"/>
      <c r="IH8" s="203"/>
      <c r="II8" s="203"/>
      <c r="IJ8" s="203"/>
      <c r="IK8" s="203"/>
      <c r="IL8" s="203"/>
      <c r="IM8" s="203"/>
      <c r="IN8" s="203"/>
      <c r="IO8" s="203"/>
      <c r="IP8" s="203"/>
      <c r="IQ8" s="203"/>
      <c r="IR8" s="203"/>
      <c r="IS8" s="203"/>
      <c r="IT8" s="203"/>
      <c r="IU8" s="203"/>
      <c r="IV8" s="203"/>
      <c r="IW8" s="203"/>
      <c r="IX8" s="203"/>
      <c r="IY8" s="203"/>
      <c r="IZ8" s="203"/>
      <c r="JA8" s="203"/>
      <c r="JB8" s="203"/>
      <c r="JC8" s="203"/>
      <c r="JD8" s="203"/>
      <c r="JE8" s="203"/>
      <c r="JF8" s="203"/>
      <c r="JG8" s="203"/>
      <c r="JH8" s="203"/>
      <c r="JI8" s="203"/>
      <c r="JJ8" s="203"/>
      <c r="JK8" s="203"/>
      <c r="JL8" s="203"/>
      <c r="JM8" s="203"/>
      <c r="JN8" s="203"/>
      <c r="JO8" s="203"/>
      <c r="JP8" s="203"/>
      <c r="JQ8" s="203"/>
      <c r="JR8" s="203"/>
      <c r="JS8" s="203"/>
      <c r="JT8" s="203"/>
      <c r="JU8" s="203"/>
      <c r="JV8" s="203"/>
      <c r="JW8" s="203"/>
      <c r="JX8" s="203"/>
      <c r="JY8" s="203"/>
      <c r="JZ8" s="203"/>
      <c r="KA8" s="203"/>
      <c r="KB8" s="203"/>
      <c r="KC8" s="203"/>
      <c r="KD8" s="203"/>
      <c r="KE8" s="203"/>
      <c r="KF8" s="203"/>
      <c r="KG8" s="203"/>
      <c r="KH8" s="203"/>
      <c r="KI8" s="203"/>
      <c r="KJ8" s="203"/>
      <c r="KK8" s="203"/>
      <c r="KL8" s="203"/>
      <c r="KM8" s="203"/>
      <c r="KN8" s="203"/>
      <c r="KO8" s="203"/>
      <c r="KP8" s="203"/>
      <c r="KQ8" s="203"/>
      <c r="KR8" s="203"/>
      <c r="KS8" s="203"/>
      <c r="KT8" s="203"/>
      <c r="KU8" s="203"/>
      <c r="KV8" s="203"/>
      <c r="KW8" s="203"/>
      <c r="KX8" s="203"/>
      <c r="KY8" s="203"/>
      <c r="KZ8" s="203"/>
      <c r="LA8" s="203"/>
      <c r="LB8" s="203"/>
      <c r="LC8" s="203"/>
      <c r="LD8" s="203"/>
      <c r="LE8" s="203"/>
      <c r="LF8" s="203"/>
      <c r="LG8" s="203"/>
      <c r="LH8" s="203"/>
      <c r="LI8" s="203"/>
      <c r="LJ8" s="203"/>
      <c r="LK8" s="203"/>
      <c r="LL8" s="203"/>
      <c r="LM8" s="203"/>
      <c r="LN8" s="203"/>
      <c r="LO8" s="203"/>
      <c r="LP8" s="203"/>
      <c r="LQ8" s="203"/>
      <c r="LR8" s="203"/>
      <c r="LS8" s="203"/>
      <c r="LT8" s="203"/>
      <c r="LU8" s="203"/>
      <c r="LV8" s="203"/>
      <c r="LW8" s="203"/>
      <c r="LX8" s="203"/>
      <c r="LY8" s="203"/>
      <c r="LZ8" s="203"/>
      <c r="MA8" s="203"/>
      <c r="MB8" s="203"/>
      <c r="MC8" s="203"/>
      <c r="MD8" s="203"/>
      <c r="ME8" s="203"/>
      <c r="MF8" s="203"/>
      <c r="MG8" s="203"/>
      <c r="MH8" s="203"/>
      <c r="MI8" s="203"/>
      <c r="MJ8" s="203"/>
      <c r="MK8" s="203"/>
      <c r="ML8" s="203"/>
      <c r="MM8" s="203"/>
      <c r="MN8" s="203"/>
      <c r="MO8" s="203"/>
      <c r="MP8" s="203"/>
      <c r="MQ8" s="203"/>
      <c r="MR8" s="203"/>
      <c r="MS8" s="203"/>
      <c r="MT8" s="203"/>
      <c r="MU8" s="203"/>
      <c r="MV8" s="203"/>
      <c r="MW8" s="203"/>
      <c r="MX8" s="203"/>
      <c r="MY8" s="203"/>
      <c r="MZ8" s="203"/>
      <c r="NA8" s="203"/>
      <c r="NB8" s="203"/>
      <c r="NC8" s="203"/>
      <c r="ND8" s="203"/>
      <c r="NE8" s="203"/>
      <c r="NF8" s="203"/>
      <c r="NG8" s="203"/>
      <c r="NH8" s="203"/>
      <c r="NI8" s="203"/>
      <c r="NJ8" s="203"/>
      <c r="NK8" s="203"/>
      <c r="NL8" s="203"/>
      <c r="NM8" s="203"/>
      <c r="NN8" s="203"/>
      <c r="NO8" s="203"/>
      <c r="NP8" s="203"/>
      <c r="NQ8" s="203"/>
      <c r="NR8" s="203"/>
      <c r="NS8" s="203"/>
      <c r="NT8" s="203"/>
      <c r="NU8" s="203"/>
      <c r="NV8" s="203"/>
      <c r="NW8" s="203"/>
      <c r="NX8" s="203"/>
      <c r="NY8" s="203"/>
      <c r="NZ8" s="203"/>
      <c r="OA8" s="203"/>
      <c r="OB8" s="203"/>
      <c r="OC8" s="203"/>
      <c r="OD8" s="203"/>
      <c r="OE8" s="203"/>
      <c r="OF8" s="203"/>
      <c r="OG8" s="203"/>
      <c r="OH8" s="203"/>
      <c r="OI8" s="203"/>
      <c r="OJ8" s="203"/>
      <c r="OK8" s="203"/>
      <c r="OL8" s="203"/>
      <c r="OM8" s="203"/>
      <c r="ON8" s="203"/>
      <c r="OO8" s="203"/>
      <c r="OP8" s="203"/>
      <c r="OQ8" s="203"/>
      <c r="OR8" s="203"/>
      <c r="OS8" s="203"/>
      <c r="OT8" s="203"/>
      <c r="OU8" s="203"/>
      <c r="OV8" s="203"/>
      <c r="OW8" s="203"/>
      <c r="OX8" s="203"/>
      <c r="OY8" s="203"/>
      <c r="OZ8" s="203"/>
      <c r="PA8" s="203"/>
      <c r="PB8" s="203"/>
      <c r="PC8" s="203"/>
      <c r="PD8" s="203"/>
      <c r="PE8" s="203"/>
      <c r="PF8" s="203"/>
      <c r="PG8" s="203"/>
      <c r="PH8" s="203"/>
      <c r="PI8" s="203"/>
      <c r="PJ8" s="203"/>
      <c r="PK8" s="203"/>
      <c r="PL8" s="203"/>
      <c r="PM8" s="203"/>
      <c r="PN8" s="203"/>
      <c r="PO8" s="203"/>
      <c r="PP8" s="203"/>
      <c r="PQ8" s="203"/>
      <c r="PR8" s="203"/>
      <c r="PS8" s="203"/>
      <c r="PT8" s="203"/>
      <c r="PU8" s="203"/>
      <c r="PV8" s="203"/>
      <c r="PW8" s="203"/>
      <c r="PX8" s="203"/>
      <c r="PY8" s="203"/>
      <c r="PZ8" s="203"/>
      <c r="QA8" s="203"/>
      <c r="QB8" s="203"/>
      <c r="QC8" s="203"/>
      <c r="QD8" s="203"/>
      <c r="QE8" s="203"/>
      <c r="QF8" s="203"/>
      <c r="QG8" s="203"/>
      <c r="QH8" s="203"/>
      <c r="QI8" s="203"/>
      <c r="QJ8" s="203"/>
      <c r="QK8" s="203"/>
      <c r="QL8" s="203"/>
      <c r="QM8" s="203"/>
      <c r="QN8" s="203"/>
      <c r="QO8" s="203"/>
      <c r="QP8" s="203"/>
      <c r="QQ8" s="203"/>
      <c r="QR8" s="203"/>
      <c r="QS8" s="203"/>
      <c r="QT8" s="203"/>
      <c r="QU8" s="203"/>
      <c r="QV8" s="203"/>
      <c r="QW8" s="203"/>
      <c r="QX8" s="203"/>
      <c r="QY8" s="203"/>
      <c r="QZ8" s="203"/>
      <c r="RA8" s="203"/>
      <c r="RB8" s="203"/>
      <c r="RC8" s="203"/>
      <c r="RD8" s="203"/>
      <c r="RE8" s="203"/>
      <c r="RF8" s="203"/>
      <c r="RG8" s="203"/>
      <c r="RH8" s="203"/>
      <c r="RI8" s="203"/>
      <c r="RJ8" s="203"/>
      <c r="RK8" s="203"/>
      <c r="RL8" s="203"/>
      <c r="RM8" s="203"/>
      <c r="RN8" s="203"/>
      <c r="RO8" s="203"/>
      <c r="RP8" s="203"/>
      <c r="RQ8" s="203"/>
      <c r="RR8" s="203"/>
      <c r="RS8" s="203"/>
      <c r="RT8" s="203"/>
      <c r="RU8" s="203"/>
      <c r="RV8" s="203"/>
      <c r="RW8" s="203"/>
      <c r="RX8" s="203"/>
      <c r="RY8" s="203"/>
      <c r="RZ8" s="203"/>
      <c r="SA8" s="203"/>
      <c r="SB8" s="203"/>
      <c r="SC8" s="203"/>
      <c r="SD8" s="203"/>
      <c r="SE8" s="203"/>
      <c r="SF8" s="203"/>
      <c r="SG8" s="203"/>
      <c r="SH8" s="203"/>
      <c r="SI8" s="203"/>
      <c r="SJ8" s="203"/>
      <c r="SK8" s="203"/>
      <c r="SL8" s="203"/>
      <c r="SM8" s="203"/>
      <c r="SN8" s="203"/>
      <c r="SO8" s="203"/>
      <c r="SP8" s="203"/>
      <c r="SQ8" s="203"/>
      <c r="SR8" s="203"/>
      <c r="SS8" s="203"/>
      <c r="ST8" s="203"/>
      <c r="SU8" s="203"/>
      <c r="SV8" s="203"/>
      <c r="SW8" s="203"/>
      <c r="SX8" s="203"/>
      <c r="SY8" s="203"/>
      <c r="SZ8" s="203"/>
      <c r="TA8" s="203"/>
      <c r="TB8" s="203"/>
    </row>
    <row r="9" spans="2:522" ht="15.75" thickBot="1" x14ac:dyDescent="0.3"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3"/>
      <c r="FL9" s="203"/>
      <c r="FM9" s="203"/>
      <c r="FN9" s="203"/>
      <c r="FO9" s="203"/>
      <c r="FP9" s="203"/>
      <c r="FQ9" s="203"/>
      <c r="FR9" s="203"/>
      <c r="FS9" s="203"/>
      <c r="FT9" s="203"/>
      <c r="FU9" s="203"/>
      <c r="FV9" s="203"/>
      <c r="FW9" s="203"/>
      <c r="FX9" s="203"/>
      <c r="FY9" s="203"/>
      <c r="FZ9" s="203"/>
      <c r="GA9" s="203"/>
      <c r="GB9" s="203"/>
      <c r="GC9" s="203"/>
      <c r="GD9" s="203"/>
      <c r="GE9" s="203"/>
      <c r="GF9" s="203"/>
      <c r="GG9" s="203"/>
      <c r="GH9" s="203"/>
      <c r="GI9" s="203"/>
      <c r="GJ9" s="203"/>
      <c r="GK9" s="203"/>
      <c r="GL9" s="203"/>
      <c r="GM9" s="203"/>
      <c r="GN9" s="203"/>
      <c r="GO9" s="203"/>
      <c r="GP9" s="203"/>
      <c r="GQ9" s="203"/>
      <c r="GR9" s="203"/>
      <c r="GS9" s="203"/>
      <c r="GT9" s="203"/>
      <c r="GU9" s="203"/>
      <c r="GV9" s="203"/>
      <c r="GW9" s="203"/>
      <c r="GX9" s="203"/>
      <c r="GY9" s="203"/>
      <c r="GZ9" s="203"/>
      <c r="HA9" s="203"/>
      <c r="HB9" s="203"/>
      <c r="HC9" s="203"/>
      <c r="HD9" s="203"/>
      <c r="HE9" s="203"/>
      <c r="HF9" s="203"/>
      <c r="HG9" s="203"/>
      <c r="HH9" s="203"/>
      <c r="HI9" s="203"/>
      <c r="HJ9" s="203"/>
      <c r="HK9" s="203"/>
      <c r="HL9" s="203"/>
      <c r="HM9" s="203"/>
      <c r="HN9" s="203"/>
      <c r="HO9" s="203"/>
      <c r="HP9" s="203"/>
      <c r="HQ9" s="203"/>
      <c r="HR9" s="203"/>
      <c r="HS9" s="203"/>
      <c r="HT9" s="203"/>
      <c r="HU9" s="203"/>
      <c r="HV9" s="203"/>
      <c r="HW9" s="203"/>
      <c r="HX9" s="203"/>
      <c r="HY9" s="203"/>
      <c r="HZ9" s="203"/>
      <c r="IA9" s="203"/>
      <c r="IB9" s="203"/>
      <c r="IC9" s="203"/>
      <c r="ID9" s="203"/>
      <c r="IE9" s="203"/>
      <c r="IF9" s="203"/>
      <c r="IG9" s="203"/>
      <c r="IH9" s="203"/>
      <c r="II9" s="203"/>
      <c r="IJ9" s="203"/>
      <c r="IK9" s="203"/>
      <c r="IL9" s="203"/>
      <c r="IM9" s="203"/>
      <c r="IN9" s="203"/>
      <c r="IO9" s="203"/>
      <c r="IP9" s="203"/>
      <c r="IQ9" s="203"/>
      <c r="IR9" s="203"/>
      <c r="IS9" s="203"/>
      <c r="IT9" s="203"/>
      <c r="IU9" s="203"/>
      <c r="IV9" s="203"/>
      <c r="IW9" s="203"/>
      <c r="IX9" s="203"/>
      <c r="IY9" s="203"/>
      <c r="IZ9" s="203"/>
      <c r="JA9" s="203"/>
      <c r="JB9" s="203"/>
      <c r="JC9" s="203"/>
      <c r="JD9" s="203"/>
      <c r="JE9" s="203"/>
      <c r="JF9" s="203"/>
      <c r="JG9" s="203"/>
      <c r="JH9" s="203"/>
      <c r="JI9" s="203"/>
      <c r="JJ9" s="203"/>
      <c r="JK9" s="203"/>
      <c r="JL9" s="203"/>
      <c r="JM9" s="203"/>
      <c r="JN9" s="203"/>
      <c r="JO9" s="203"/>
      <c r="JP9" s="203"/>
      <c r="JQ9" s="203"/>
      <c r="JR9" s="203"/>
      <c r="JS9" s="203"/>
      <c r="JT9" s="203"/>
      <c r="JU9" s="203"/>
      <c r="JV9" s="203"/>
      <c r="JW9" s="203"/>
      <c r="JX9" s="203"/>
      <c r="JY9" s="203"/>
      <c r="JZ9" s="203"/>
      <c r="KA9" s="203"/>
      <c r="KB9" s="203"/>
      <c r="KC9" s="203"/>
      <c r="KD9" s="203"/>
      <c r="KE9" s="203"/>
      <c r="KF9" s="203"/>
      <c r="KG9" s="203"/>
      <c r="KH9" s="203"/>
      <c r="KI9" s="203"/>
      <c r="KJ9" s="203"/>
      <c r="KK9" s="203"/>
      <c r="KL9" s="203"/>
      <c r="KM9" s="203"/>
      <c r="KN9" s="203"/>
      <c r="KO9" s="203"/>
      <c r="KP9" s="203"/>
      <c r="KQ9" s="203"/>
      <c r="KR9" s="203"/>
      <c r="KS9" s="203"/>
      <c r="KT9" s="203"/>
      <c r="KU9" s="203"/>
      <c r="KV9" s="203"/>
      <c r="KW9" s="203"/>
      <c r="KX9" s="203"/>
      <c r="KY9" s="203"/>
      <c r="KZ9" s="203"/>
      <c r="LA9" s="203"/>
      <c r="LB9" s="203"/>
      <c r="LC9" s="203"/>
      <c r="LD9" s="203"/>
      <c r="LE9" s="203"/>
      <c r="LF9" s="203"/>
      <c r="LG9" s="203"/>
      <c r="LH9" s="203"/>
      <c r="LI9" s="203"/>
      <c r="LJ9" s="203"/>
      <c r="LK9" s="203"/>
      <c r="LL9" s="203"/>
      <c r="LM9" s="203"/>
      <c r="LN9" s="203"/>
      <c r="LO9" s="203"/>
      <c r="LP9" s="203"/>
      <c r="LQ9" s="203"/>
      <c r="LR9" s="203"/>
      <c r="LS9" s="203"/>
      <c r="LT9" s="203"/>
      <c r="LU9" s="203"/>
      <c r="LV9" s="203"/>
      <c r="LW9" s="203"/>
      <c r="LX9" s="203"/>
      <c r="LY9" s="203"/>
      <c r="LZ9" s="203"/>
      <c r="MA9" s="203"/>
      <c r="MB9" s="203"/>
      <c r="MC9" s="203"/>
      <c r="MD9" s="203"/>
      <c r="ME9" s="203"/>
      <c r="MF9" s="203"/>
      <c r="MG9" s="203"/>
      <c r="MH9" s="203"/>
      <c r="MI9" s="203"/>
      <c r="MJ9" s="203"/>
      <c r="MK9" s="203"/>
      <c r="ML9" s="203"/>
      <c r="MM9" s="203"/>
      <c r="MN9" s="203"/>
      <c r="MO9" s="203"/>
      <c r="MP9" s="203"/>
      <c r="MQ9" s="203"/>
      <c r="MR9" s="203"/>
      <c r="MS9" s="203"/>
      <c r="MT9" s="203"/>
      <c r="MU9" s="203"/>
      <c r="MV9" s="203"/>
      <c r="MW9" s="203"/>
      <c r="MX9" s="203"/>
      <c r="MY9" s="203"/>
      <c r="MZ9" s="203"/>
      <c r="NA9" s="203"/>
      <c r="NB9" s="203"/>
      <c r="NC9" s="203"/>
      <c r="ND9" s="203"/>
      <c r="NE9" s="203"/>
      <c r="NF9" s="203"/>
      <c r="NG9" s="203"/>
      <c r="NH9" s="203"/>
      <c r="NI9" s="203"/>
      <c r="NJ9" s="203"/>
      <c r="NK9" s="203"/>
      <c r="NL9" s="203"/>
      <c r="NM9" s="203"/>
      <c r="NN9" s="203"/>
      <c r="NO9" s="203"/>
      <c r="NP9" s="203"/>
      <c r="NQ9" s="203"/>
      <c r="NR9" s="203"/>
      <c r="NS9" s="203"/>
      <c r="NT9" s="203"/>
      <c r="NU9" s="203"/>
      <c r="NV9" s="203"/>
      <c r="NW9" s="203"/>
      <c r="NX9" s="203"/>
      <c r="NY9" s="203"/>
      <c r="NZ9" s="203"/>
      <c r="OA9" s="203"/>
      <c r="OB9" s="203"/>
      <c r="OC9" s="203"/>
      <c r="OD9" s="203"/>
      <c r="OE9" s="203"/>
      <c r="OF9" s="203"/>
      <c r="OG9" s="203"/>
      <c r="OH9" s="203"/>
      <c r="OI9" s="203"/>
      <c r="OJ9" s="203"/>
      <c r="OK9" s="203"/>
      <c r="OL9" s="203"/>
      <c r="OM9" s="203"/>
      <c r="ON9" s="203"/>
      <c r="OO9" s="203"/>
      <c r="OP9" s="203"/>
      <c r="OQ9" s="203"/>
      <c r="OR9" s="203"/>
      <c r="OS9" s="203"/>
      <c r="OT9" s="203"/>
      <c r="OU9" s="203"/>
      <c r="OV9" s="203"/>
      <c r="OW9" s="203"/>
      <c r="OX9" s="203"/>
      <c r="OY9" s="203"/>
      <c r="OZ9" s="203"/>
      <c r="PA9" s="203"/>
      <c r="PB9" s="203"/>
      <c r="PC9" s="203"/>
      <c r="PD9" s="203"/>
      <c r="PE9" s="203"/>
      <c r="PF9" s="203"/>
      <c r="PG9" s="203"/>
      <c r="PH9" s="203"/>
      <c r="PI9" s="203"/>
      <c r="PJ9" s="203"/>
      <c r="PK9" s="203"/>
      <c r="PL9" s="203"/>
      <c r="PM9" s="203"/>
      <c r="PN9" s="203"/>
      <c r="PO9" s="203"/>
      <c r="PP9" s="203"/>
      <c r="PQ9" s="203"/>
      <c r="PR9" s="203"/>
      <c r="PS9" s="203"/>
      <c r="PT9" s="203"/>
      <c r="PU9" s="203"/>
      <c r="PV9" s="203"/>
      <c r="PW9" s="203"/>
      <c r="PX9" s="203"/>
      <c r="PY9" s="203"/>
      <c r="PZ9" s="203"/>
      <c r="QA9" s="203"/>
      <c r="QB9" s="203"/>
      <c r="QC9" s="203"/>
      <c r="QD9" s="203"/>
      <c r="QE9" s="203"/>
      <c r="QF9" s="203"/>
      <c r="QG9" s="203"/>
      <c r="QH9" s="203"/>
      <c r="QI9" s="203"/>
      <c r="QJ9" s="203"/>
      <c r="QK9" s="203"/>
      <c r="QL9" s="203"/>
      <c r="QM9" s="203"/>
      <c r="QN9" s="203"/>
      <c r="QO9" s="203"/>
      <c r="QP9" s="203"/>
      <c r="QQ9" s="203"/>
      <c r="QR9" s="203"/>
      <c r="QS9" s="203"/>
      <c r="QT9" s="203"/>
      <c r="QU9" s="203"/>
      <c r="QV9" s="203"/>
      <c r="QW9" s="203"/>
      <c r="QX9" s="203"/>
      <c r="QY9" s="203"/>
      <c r="QZ9" s="203"/>
      <c r="RA9" s="203"/>
      <c r="RB9" s="203"/>
      <c r="RC9" s="203"/>
      <c r="RD9" s="203"/>
      <c r="RE9" s="203"/>
      <c r="RF9" s="203"/>
      <c r="RG9" s="203"/>
      <c r="RH9" s="203"/>
      <c r="RI9" s="203"/>
      <c r="RJ9" s="203"/>
      <c r="RK9" s="203"/>
      <c r="RL9" s="203"/>
      <c r="RM9" s="203"/>
      <c r="RN9" s="203"/>
      <c r="RO9" s="203"/>
      <c r="RP9" s="203"/>
      <c r="RQ9" s="203"/>
      <c r="RR9" s="203"/>
      <c r="RS9" s="203"/>
      <c r="RT9" s="203"/>
      <c r="RU9" s="203"/>
      <c r="RV9" s="203"/>
      <c r="RW9" s="203"/>
      <c r="RX9" s="203"/>
      <c r="RY9" s="203"/>
      <c r="RZ9" s="203"/>
      <c r="SA9" s="203"/>
      <c r="SB9" s="203"/>
      <c r="SC9" s="203"/>
      <c r="SD9" s="203"/>
      <c r="SE9" s="203"/>
      <c r="SF9" s="203"/>
      <c r="SG9" s="203"/>
      <c r="SH9" s="203"/>
      <c r="SI9" s="203"/>
      <c r="SJ9" s="203"/>
      <c r="SK9" s="203"/>
      <c r="SL9" s="203"/>
      <c r="SM9" s="203"/>
      <c r="SN9" s="203"/>
      <c r="SO9" s="203"/>
      <c r="SP9" s="203"/>
      <c r="SQ9" s="203"/>
      <c r="SR9" s="203"/>
      <c r="SS9" s="203"/>
      <c r="ST9" s="203"/>
      <c r="SU9" s="203"/>
      <c r="SV9" s="203"/>
      <c r="SW9" s="203"/>
      <c r="SX9" s="203"/>
      <c r="SY9" s="203"/>
      <c r="SZ9" s="203"/>
      <c r="TA9" s="203"/>
      <c r="TB9" s="203"/>
    </row>
    <row r="10" spans="2:522" ht="15.75" thickBot="1" x14ac:dyDescent="0.3">
      <c r="B10" s="302" t="s">
        <v>124</v>
      </c>
      <c r="C10" s="303"/>
      <c r="D10" s="303"/>
      <c r="E10" s="303"/>
      <c r="F10" s="303"/>
      <c r="G10" s="304"/>
    </row>
    <row r="11" spans="2:522" ht="15.75" thickBot="1" x14ac:dyDescent="0.3">
      <c r="B11" s="265" t="str">
        <f>"Další účastník č. 1:  "&amp; 'Údaje a typ výzkumu'!$C$7</f>
        <v xml:space="preserve">Další účastník č. 1:  </v>
      </c>
      <c r="C11" s="266"/>
      <c r="D11" s="266"/>
      <c r="E11" s="266"/>
      <c r="F11" s="266"/>
      <c r="G11" s="267"/>
    </row>
    <row r="12" spans="2:522" ht="115.5" thickBot="1" x14ac:dyDescent="0.3">
      <c r="B12" s="182" t="s">
        <v>125</v>
      </c>
      <c r="C12" s="182" t="s">
        <v>126</v>
      </c>
      <c r="D12" s="182" t="s">
        <v>127</v>
      </c>
      <c r="E12" s="182" t="s">
        <v>128</v>
      </c>
      <c r="F12" s="182" t="s">
        <v>129</v>
      </c>
      <c r="G12" s="183" t="s">
        <v>130</v>
      </c>
    </row>
    <row r="13" spans="2:522" s="190" customFormat="1" ht="18.75" x14ac:dyDescent="0.25">
      <c r="B13" s="184"/>
      <c r="C13" s="185"/>
      <c r="D13" s="186"/>
      <c r="E13" s="187"/>
      <c r="F13" s="188"/>
      <c r="G13" s="189"/>
    </row>
    <row r="14" spans="2:522" s="190" customFormat="1" ht="18.75" x14ac:dyDescent="0.25">
      <c r="B14" s="191"/>
      <c r="C14" s="192"/>
      <c r="D14" s="193"/>
      <c r="E14" s="194"/>
      <c r="F14" s="195"/>
      <c r="G14" s="196"/>
    </row>
    <row r="15" spans="2:522" s="190" customFormat="1" ht="19.5" thickBot="1" x14ac:dyDescent="0.3">
      <c r="B15" s="197"/>
      <c r="C15" s="198"/>
      <c r="D15" s="199"/>
      <c r="E15" s="200"/>
      <c r="F15" s="201"/>
      <c r="G15" s="202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3"/>
      <c r="FF15" s="203"/>
      <c r="FG15" s="203"/>
      <c r="FH15" s="203"/>
      <c r="FI15" s="203"/>
      <c r="FJ15" s="203"/>
      <c r="FK15" s="203"/>
      <c r="FL15" s="203"/>
      <c r="FM15" s="203"/>
      <c r="FN15" s="203"/>
      <c r="FO15" s="203"/>
      <c r="FP15" s="203"/>
      <c r="FQ15" s="203"/>
      <c r="FR15" s="203"/>
      <c r="FS15" s="203"/>
      <c r="FT15" s="203"/>
      <c r="FU15" s="203"/>
      <c r="FV15" s="203"/>
      <c r="FW15" s="203"/>
      <c r="FX15" s="203"/>
      <c r="FY15" s="203"/>
      <c r="FZ15" s="203"/>
      <c r="GA15" s="203"/>
      <c r="GB15" s="203"/>
      <c r="GC15" s="203"/>
      <c r="GD15" s="203"/>
      <c r="GE15" s="203"/>
      <c r="GF15" s="203"/>
      <c r="GG15" s="203"/>
      <c r="GH15" s="203"/>
      <c r="GI15" s="203"/>
      <c r="GJ15" s="203"/>
      <c r="GK15" s="203"/>
      <c r="GL15" s="203"/>
      <c r="GM15" s="203"/>
      <c r="GN15" s="203"/>
      <c r="GO15" s="203"/>
      <c r="GP15" s="203"/>
      <c r="GQ15" s="203"/>
      <c r="GR15" s="203"/>
      <c r="GS15" s="203"/>
      <c r="GT15" s="203"/>
      <c r="GU15" s="203"/>
      <c r="GV15" s="203"/>
      <c r="GW15" s="203"/>
      <c r="GX15" s="203"/>
      <c r="GY15" s="203"/>
      <c r="GZ15" s="203"/>
      <c r="HA15" s="203"/>
      <c r="HB15" s="203"/>
      <c r="HC15" s="203"/>
      <c r="HD15" s="203"/>
      <c r="HE15" s="203"/>
      <c r="HF15" s="203"/>
      <c r="HG15" s="203"/>
      <c r="HH15" s="203"/>
      <c r="HI15" s="203"/>
      <c r="HJ15" s="203"/>
      <c r="HK15" s="203"/>
      <c r="HL15" s="203"/>
      <c r="HM15" s="203"/>
      <c r="HN15" s="203"/>
      <c r="HO15" s="203"/>
      <c r="HP15" s="203"/>
      <c r="HQ15" s="203"/>
      <c r="HR15" s="203"/>
      <c r="HS15" s="203"/>
      <c r="HT15" s="203"/>
      <c r="HU15" s="203"/>
      <c r="HV15" s="203"/>
      <c r="HW15" s="203"/>
      <c r="HX15" s="203"/>
      <c r="HY15" s="203"/>
      <c r="HZ15" s="203"/>
      <c r="IA15" s="203"/>
      <c r="IB15" s="203"/>
      <c r="IC15" s="203"/>
      <c r="ID15" s="203"/>
      <c r="IE15" s="203"/>
      <c r="IF15" s="203"/>
      <c r="IG15" s="203"/>
      <c r="IH15" s="203"/>
      <c r="II15" s="203"/>
      <c r="IJ15" s="203"/>
      <c r="IK15" s="203"/>
      <c r="IL15" s="203"/>
      <c r="IM15" s="203"/>
      <c r="IN15" s="203"/>
      <c r="IO15" s="203"/>
      <c r="IP15" s="203"/>
      <c r="IQ15" s="203"/>
      <c r="IR15" s="203"/>
      <c r="IS15" s="203"/>
      <c r="IT15" s="203"/>
      <c r="IU15" s="203"/>
      <c r="IV15" s="203"/>
      <c r="IW15" s="203"/>
      <c r="IX15" s="203"/>
      <c r="IY15" s="203"/>
      <c r="IZ15" s="203"/>
      <c r="JA15" s="203"/>
      <c r="JB15" s="203"/>
      <c r="JC15" s="203"/>
      <c r="JD15" s="203"/>
      <c r="JE15" s="203"/>
      <c r="JF15" s="203"/>
      <c r="JG15" s="203"/>
      <c r="JH15" s="203"/>
      <c r="JI15" s="203"/>
      <c r="JJ15" s="203"/>
      <c r="JK15" s="203"/>
      <c r="JL15" s="203"/>
      <c r="JM15" s="203"/>
      <c r="JN15" s="203"/>
      <c r="JO15" s="203"/>
      <c r="JP15" s="203"/>
      <c r="JQ15" s="203"/>
      <c r="JR15" s="203"/>
      <c r="JS15" s="203"/>
      <c r="JT15" s="203"/>
      <c r="JU15" s="203"/>
      <c r="JV15" s="203"/>
      <c r="JW15" s="203"/>
      <c r="JX15" s="203"/>
      <c r="JY15" s="203"/>
      <c r="JZ15" s="203"/>
      <c r="KA15" s="203"/>
      <c r="KB15" s="203"/>
      <c r="KC15" s="203"/>
      <c r="KD15" s="203"/>
      <c r="KE15" s="203"/>
      <c r="KF15" s="203"/>
      <c r="KG15" s="203"/>
      <c r="KH15" s="203"/>
      <c r="KI15" s="203"/>
      <c r="KJ15" s="203"/>
      <c r="KK15" s="203"/>
      <c r="KL15" s="203"/>
      <c r="KM15" s="203"/>
      <c r="KN15" s="203"/>
      <c r="KO15" s="203"/>
      <c r="KP15" s="203"/>
      <c r="KQ15" s="203"/>
      <c r="KR15" s="203"/>
      <c r="KS15" s="203"/>
      <c r="KT15" s="203"/>
      <c r="KU15" s="203"/>
      <c r="KV15" s="203"/>
      <c r="KW15" s="203"/>
      <c r="KX15" s="203"/>
      <c r="KY15" s="203"/>
      <c r="KZ15" s="203"/>
      <c r="LA15" s="203"/>
      <c r="LB15" s="203"/>
      <c r="LC15" s="203"/>
      <c r="LD15" s="203"/>
      <c r="LE15" s="203"/>
      <c r="LF15" s="203"/>
      <c r="LG15" s="203"/>
      <c r="LH15" s="203"/>
      <c r="LI15" s="203"/>
      <c r="LJ15" s="203"/>
      <c r="LK15" s="203"/>
      <c r="LL15" s="203"/>
      <c r="LM15" s="203"/>
      <c r="LN15" s="203"/>
      <c r="LO15" s="203"/>
      <c r="LP15" s="203"/>
      <c r="LQ15" s="203"/>
      <c r="LR15" s="203"/>
      <c r="LS15" s="203"/>
      <c r="LT15" s="203"/>
      <c r="LU15" s="203"/>
      <c r="LV15" s="203"/>
      <c r="LW15" s="203"/>
      <c r="LX15" s="203"/>
      <c r="LY15" s="203"/>
      <c r="LZ15" s="203"/>
      <c r="MA15" s="203"/>
      <c r="MB15" s="203"/>
      <c r="MC15" s="203"/>
      <c r="MD15" s="203"/>
      <c r="ME15" s="203"/>
      <c r="MF15" s="203"/>
      <c r="MG15" s="203"/>
      <c r="MH15" s="203"/>
      <c r="MI15" s="203"/>
      <c r="MJ15" s="203"/>
      <c r="MK15" s="203"/>
      <c r="ML15" s="203"/>
      <c r="MM15" s="203"/>
      <c r="MN15" s="203"/>
      <c r="MO15" s="203"/>
      <c r="MP15" s="203"/>
      <c r="MQ15" s="203"/>
      <c r="MR15" s="203"/>
      <c r="MS15" s="203"/>
      <c r="MT15" s="203"/>
      <c r="MU15" s="203"/>
      <c r="MV15" s="203"/>
      <c r="MW15" s="203"/>
      <c r="MX15" s="203"/>
      <c r="MY15" s="203"/>
      <c r="MZ15" s="203"/>
      <c r="NA15" s="203"/>
      <c r="NB15" s="203"/>
      <c r="NC15" s="203"/>
      <c r="ND15" s="203"/>
      <c r="NE15" s="203"/>
      <c r="NF15" s="203"/>
      <c r="NG15" s="203"/>
      <c r="NH15" s="203"/>
      <c r="NI15" s="203"/>
      <c r="NJ15" s="203"/>
      <c r="NK15" s="203"/>
      <c r="NL15" s="203"/>
      <c r="NM15" s="203"/>
      <c r="NN15" s="203"/>
      <c r="NO15" s="203"/>
      <c r="NP15" s="203"/>
      <c r="NQ15" s="203"/>
      <c r="NR15" s="203"/>
      <c r="NS15" s="203"/>
      <c r="NT15" s="203"/>
      <c r="NU15" s="203"/>
      <c r="NV15" s="203"/>
      <c r="NW15" s="203"/>
      <c r="NX15" s="203"/>
      <c r="NY15" s="203"/>
      <c r="NZ15" s="203"/>
      <c r="OA15" s="203"/>
      <c r="OB15" s="203"/>
      <c r="OC15" s="203"/>
      <c r="OD15" s="203"/>
      <c r="OE15" s="203"/>
      <c r="OF15" s="203"/>
      <c r="OG15" s="203"/>
      <c r="OH15" s="203"/>
      <c r="OI15" s="203"/>
      <c r="OJ15" s="203"/>
      <c r="OK15" s="203"/>
      <c r="OL15" s="203"/>
      <c r="OM15" s="203"/>
      <c r="ON15" s="203"/>
      <c r="OO15" s="203"/>
      <c r="OP15" s="203"/>
      <c r="OQ15" s="203"/>
      <c r="OR15" s="203"/>
      <c r="OS15" s="203"/>
      <c r="OT15" s="203"/>
      <c r="OU15" s="203"/>
      <c r="OV15" s="203"/>
      <c r="OW15" s="203"/>
      <c r="OX15" s="203"/>
      <c r="OY15" s="203"/>
      <c r="OZ15" s="203"/>
      <c r="PA15" s="203"/>
      <c r="PB15" s="203"/>
      <c r="PC15" s="203"/>
      <c r="PD15" s="203"/>
      <c r="PE15" s="203"/>
      <c r="PF15" s="203"/>
      <c r="PG15" s="203"/>
      <c r="PH15" s="203"/>
      <c r="PI15" s="203"/>
      <c r="PJ15" s="203"/>
      <c r="PK15" s="203"/>
      <c r="PL15" s="203"/>
      <c r="PM15" s="203"/>
      <c r="PN15" s="203"/>
      <c r="PO15" s="203"/>
      <c r="PP15" s="203"/>
      <c r="PQ15" s="203"/>
      <c r="PR15" s="203"/>
      <c r="PS15" s="203"/>
      <c r="PT15" s="203"/>
      <c r="PU15" s="203"/>
      <c r="PV15" s="203"/>
      <c r="PW15" s="203"/>
      <c r="PX15" s="203"/>
      <c r="PY15" s="203"/>
      <c r="PZ15" s="203"/>
      <c r="QA15" s="203"/>
      <c r="QB15" s="203"/>
      <c r="QC15" s="203"/>
      <c r="QD15" s="203"/>
      <c r="QE15" s="203"/>
      <c r="QF15" s="203"/>
      <c r="QG15" s="203"/>
      <c r="QH15" s="203"/>
      <c r="QI15" s="203"/>
      <c r="QJ15" s="203"/>
      <c r="QK15" s="203"/>
      <c r="QL15" s="203"/>
      <c r="QM15" s="203"/>
      <c r="QN15" s="203"/>
      <c r="QO15" s="203"/>
      <c r="QP15" s="203"/>
      <c r="QQ15" s="203"/>
      <c r="QR15" s="203"/>
      <c r="QS15" s="203"/>
      <c r="QT15" s="203"/>
      <c r="QU15" s="203"/>
      <c r="QV15" s="203"/>
      <c r="QW15" s="203"/>
      <c r="QX15" s="203"/>
      <c r="QY15" s="203"/>
      <c r="QZ15" s="203"/>
      <c r="RA15" s="203"/>
      <c r="RB15" s="203"/>
      <c r="RC15" s="203"/>
      <c r="RD15" s="203"/>
      <c r="RE15" s="203"/>
      <c r="RF15" s="203"/>
      <c r="RG15" s="203"/>
      <c r="RH15" s="203"/>
      <c r="RI15" s="203"/>
      <c r="RJ15" s="203"/>
      <c r="RK15" s="203"/>
      <c r="RL15" s="203"/>
      <c r="RM15" s="203"/>
      <c r="RN15" s="203"/>
      <c r="RO15" s="203"/>
      <c r="RP15" s="203"/>
      <c r="RQ15" s="203"/>
      <c r="RR15" s="203"/>
      <c r="RS15" s="203"/>
      <c r="RT15" s="203"/>
      <c r="RU15" s="203"/>
      <c r="RV15" s="203"/>
      <c r="RW15" s="203"/>
      <c r="RX15" s="203"/>
      <c r="RY15" s="203"/>
      <c r="RZ15" s="203"/>
      <c r="SA15" s="203"/>
      <c r="SB15" s="203"/>
      <c r="SC15" s="203"/>
      <c r="SD15" s="203"/>
      <c r="SE15" s="203"/>
      <c r="SF15" s="203"/>
      <c r="SG15" s="203"/>
      <c r="SH15" s="203"/>
      <c r="SI15" s="203"/>
      <c r="SJ15" s="203"/>
      <c r="SK15" s="203"/>
      <c r="SL15" s="203"/>
      <c r="SM15" s="203"/>
      <c r="SN15" s="203"/>
      <c r="SO15" s="203"/>
      <c r="SP15" s="203"/>
      <c r="SQ15" s="203"/>
      <c r="SR15" s="203"/>
      <c r="SS15" s="203"/>
      <c r="ST15" s="203"/>
      <c r="SU15" s="203"/>
      <c r="SV15" s="203"/>
      <c r="SW15" s="203"/>
      <c r="SX15" s="203"/>
      <c r="SY15" s="203"/>
      <c r="SZ15" s="203"/>
      <c r="TA15" s="203"/>
      <c r="TB15" s="203"/>
    </row>
    <row r="16" spans="2:522" ht="30.75" thickBot="1" x14ac:dyDescent="0.3">
      <c r="B16" s="204" t="s">
        <v>93</v>
      </c>
      <c r="C16" s="205"/>
      <c r="D16" s="206"/>
      <c r="E16" s="207"/>
      <c r="F16" s="208"/>
      <c r="G16" s="209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3"/>
      <c r="ET16" s="203"/>
      <c r="EU16" s="203"/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3"/>
      <c r="FO16" s="203"/>
      <c r="FP16" s="203"/>
      <c r="FQ16" s="203"/>
      <c r="FR16" s="203"/>
      <c r="FS16" s="203"/>
      <c r="FT16" s="203"/>
      <c r="FU16" s="203"/>
      <c r="FV16" s="203"/>
      <c r="FW16" s="203"/>
      <c r="FX16" s="203"/>
      <c r="FY16" s="203"/>
      <c r="FZ16" s="203"/>
      <c r="GA16" s="203"/>
      <c r="GB16" s="203"/>
      <c r="GC16" s="203"/>
      <c r="GD16" s="203"/>
      <c r="GE16" s="203"/>
      <c r="GF16" s="203"/>
      <c r="GG16" s="203"/>
      <c r="GH16" s="203"/>
      <c r="GI16" s="203"/>
      <c r="GJ16" s="203"/>
      <c r="GK16" s="203"/>
      <c r="GL16" s="203"/>
      <c r="GM16" s="203"/>
      <c r="GN16" s="203"/>
      <c r="GO16" s="203"/>
      <c r="GP16" s="203"/>
      <c r="GQ16" s="203"/>
      <c r="GR16" s="203"/>
      <c r="GS16" s="203"/>
      <c r="GT16" s="203"/>
      <c r="GU16" s="203"/>
      <c r="GV16" s="203"/>
      <c r="GW16" s="203"/>
      <c r="GX16" s="203"/>
      <c r="GY16" s="203"/>
      <c r="GZ16" s="203"/>
      <c r="HA16" s="203"/>
      <c r="HB16" s="203"/>
      <c r="HC16" s="203"/>
      <c r="HD16" s="203"/>
      <c r="HE16" s="203"/>
      <c r="HF16" s="203"/>
      <c r="HG16" s="203"/>
      <c r="HH16" s="203"/>
      <c r="HI16" s="203"/>
      <c r="HJ16" s="203"/>
      <c r="HK16" s="203"/>
      <c r="HL16" s="203"/>
      <c r="HM16" s="203"/>
      <c r="HN16" s="203"/>
      <c r="HO16" s="203"/>
      <c r="HP16" s="203"/>
      <c r="HQ16" s="203"/>
      <c r="HR16" s="203"/>
      <c r="HS16" s="203"/>
      <c r="HT16" s="203"/>
      <c r="HU16" s="203"/>
      <c r="HV16" s="203"/>
      <c r="HW16" s="203"/>
      <c r="HX16" s="203"/>
      <c r="HY16" s="203"/>
      <c r="HZ16" s="203"/>
      <c r="IA16" s="203"/>
      <c r="IB16" s="203"/>
      <c r="IC16" s="203"/>
      <c r="ID16" s="203"/>
      <c r="IE16" s="203"/>
      <c r="IF16" s="203"/>
      <c r="IG16" s="203"/>
      <c r="IH16" s="203"/>
      <c r="II16" s="203"/>
      <c r="IJ16" s="203"/>
      <c r="IK16" s="203"/>
      <c r="IL16" s="203"/>
      <c r="IM16" s="203"/>
      <c r="IN16" s="203"/>
      <c r="IO16" s="203"/>
      <c r="IP16" s="203"/>
      <c r="IQ16" s="203"/>
      <c r="IR16" s="203"/>
      <c r="IS16" s="203"/>
      <c r="IT16" s="203"/>
      <c r="IU16" s="203"/>
      <c r="IV16" s="203"/>
      <c r="IW16" s="203"/>
      <c r="IX16" s="203"/>
      <c r="IY16" s="203"/>
      <c r="IZ16" s="203"/>
      <c r="JA16" s="203"/>
      <c r="JB16" s="203"/>
      <c r="JC16" s="203"/>
      <c r="JD16" s="203"/>
      <c r="JE16" s="203"/>
      <c r="JF16" s="203"/>
      <c r="JG16" s="203"/>
      <c r="JH16" s="203"/>
      <c r="JI16" s="203"/>
      <c r="JJ16" s="203"/>
      <c r="JK16" s="203"/>
      <c r="JL16" s="203"/>
      <c r="JM16" s="203"/>
      <c r="JN16" s="203"/>
      <c r="JO16" s="203"/>
      <c r="JP16" s="203"/>
      <c r="JQ16" s="203"/>
      <c r="JR16" s="203"/>
      <c r="JS16" s="203"/>
      <c r="JT16" s="203"/>
      <c r="JU16" s="203"/>
      <c r="JV16" s="203"/>
      <c r="JW16" s="203"/>
      <c r="JX16" s="203"/>
      <c r="JY16" s="203"/>
      <c r="JZ16" s="203"/>
      <c r="KA16" s="203"/>
      <c r="KB16" s="203"/>
      <c r="KC16" s="203"/>
      <c r="KD16" s="203"/>
      <c r="KE16" s="203"/>
      <c r="KF16" s="203"/>
      <c r="KG16" s="203"/>
      <c r="KH16" s="203"/>
      <c r="KI16" s="203"/>
      <c r="KJ16" s="203"/>
      <c r="KK16" s="203"/>
      <c r="KL16" s="203"/>
      <c r="KM16" s="203"/>
      <c r="KN16" s="203"/>
      <c r="KO16" s="203"/>
      <c r="KP16" s="203"/>
      <c r="KQ16" s="203"/>
      <c r="KR16" s="203"/>
      <c r="KS16" s="203"/>
      <c r="KT16" s="203"/>
      <c r="KU16" s="203"/>
      <c r="KV16" s="203"/>
      <c r="KW16" s="203"/>
      <c r="KX16" s="203"/>
      <c r="KY16" s="203"/>
      <c r="KZ16" s="203"/>
      <c r="LA16" s="203"/>
      <c r="LB16" s="203"/>
      <c r="LC16" s="203"/>
      <c r="LD16" s="203"/>
      <c r="LE16" s="203"/>
      <c r="LF16" s="203"/>
      <c r="LG16" s="203"/>
      <c r="LH16" s="203"/>
      <c r="LI16" s="203"/>
      <c r="LJ16" s="203"/>
      <c r="LK16" s="203"/>
      <c r="LL16" s="203"/>
      <c r="LM16" s="203"/>
      <c r="LN16" s="203"/>
      <c r="LO16" s="203"/>
      <c r="LP16" s="203"/>
      <c r="LQ16" s="203"/>
      <c r="LR16" s="203"/>
      <c r="LS16" s="203"/>
      <c r="LT16" s="203"/>
      <c r="LU16" s="203"/>
      <c r="LV16" s="203"/>
      <c r="LW16" s="203"/>
      <c r="LX16" s="203"/>
      <c r="LY16" s="203"/>
      <c r="LZ16" s="203"/>
      <c r="MA16" s="203"/>
      <c r="MB16" s="203"/>
      <c r="MC16" s="203"/>
      <c r="MD16" s="203"/>
      <c r="ME16" s="203"/>
      <c r="MF16" s="203"/>
      <c r="MG16" s="203"/>
      <c r="MH16" s="203"/>
      <c r="MI16" s="203"/>
      <c r="MJ16" s="203"/>
      <c r="MK16" s="203"/>
      <c r="ML16" s="203"/>
      <c r="MM16" s="203"/>
      <c r="MN16" s="203"/>
      <c r="MO16" s="203"/>
      <c r="MP16" s="203"/>
      <c r="MQ16" s="203"/>
      <c r="MR16" s="203"/>
      <c r="MS16" s="203"/>
      <c r="MT16" s="203"/>
      <c r="MU16" s="203"/>
      <c r="MV16" s="203"/>
      <c r="MW16" s="203"/>
      <c r="MX16" s="203"/>
      <c r="MY16" s="203"/>
      <c r="MZ16" s="203"/>
      <c r="NA16" s="203"/>
      <c r="NB16" s="203"/>
      <c r="NC16" s="203"/>
      <c r="ND16" s="203"/>
      <c r="NE16" s="203"/>
      <c r="NF16" s="203"/>
      <c r="NG16" s="203"/>
      <c r="NH16" s="203"/>
      <c r="NI16" s="203"/>
      <c r="NJ16" s="203"/>
      <c r="NK16" s="203"/>
      <c r="NL16" s="203"/>
      <c r="NM16" s="203"/>
      <c r="NN16" s="203"/>
      <c r="NO16" s="203"/>
      <c r="NP16" s="203"/>
      <c r="NQ16" s="203"/>
      <c r="NR16" s="203"/>
      <c r="NS16" s="203"/>
      <c r="NT16" s="203"/>
      <c r="NU16" s="203"/>
      <c r="NV16" s="203"/>
      <c r="NW16" s="203"/>
      <c r="NX16" s="203"/>
      <c r="NY16" s="203"/>
      <c r="NZ16" s="203"/>
      <c r="OA16" s="203"/>
      <c r="OB16" s="203"/>
      <c r="OC16" s="203"/>
      <c r="OD16" s="203"/>
      <c r="OE16" s="203"/>
      <c r="OF16" s="203"/>
      <c r="OG16" s="203"/>
      <c r="OH16" s="203"/>
      <c r="OI16" s="203"/>
      <c r="OJ16" s="203"/>
      <c r="OK16" s="203"/>
      <c r="OL16" s="203"/>
      <c r="OM16" s="203"/>
      <c r="ON16" s="203"/>
      <c r="OO16" s="203"/>
      <c r="OP16" s="203"/>
      <c r="OQ16" s="203"/>
      <c r="OR16" s="203"/>
      <c r="OS16" s="203"/>
      <c r="OT16" s="203"/>
      <c r="OU16" s="203"/>
      <c r="OV16" s="203"/>
      <c r="OW16" s="203"/>
      <c r="OX16" s="203"/>
      <c r="OY16" s="203"/>
      <c r="OZ16" s="203"/>
      <c r="PA16" s="203"/>
      <c r="PB16" s="203"/>
      <c r="PC16" s="203"/>
      <c r="PD16" s="203"/>
      <c r="PE16" s="203"/>
      <c r="PF16" s="203"/>
      <c r="PG16" s="203"/>
      <c r="PH16" s="203"/>
      <c r="PI16" s="203"/>
      <c r="PJ16" s="203"/>
      <c r="PK16" s="203"/>
      <c r="PL16" s="203"/>
      <c r="PM16" s="203"/>
      <c r="PN16" s="203"/>
      <c r="PO16" s="203"/>
      <c r="PP16" s="203"/>
      <c r="PQ16" s="203"/>
      <c r="PR16" s="203"/>
      <c r="PS16" s="203"/>
      <c r="PT16" s="203"/>
      <c r="PU16" s="203"/>
      <c r="PV16" s="203"/>
      <c r="PW16" s="203"/>
      <c r="PX16" s="203"/>
      <c r="PY16" s="203"/>
      <c r="PZ16" s="203"/>
      <c r="QA16" s="203"/>
      <c r="QB16" s="203"/>
      <c r="QC16" s="203"/>
      <c r="QD16" s="203"/>
      <c r="QE16" s="203"/>
      <c r="QF16" s="203"/>
      <c r="QG16" s="203"/>
      <c r="QH16" s="203"/>
      <c r="QI16" s="203"/>
      <c r="QJ16" s="203"/>
      <c r="QK16" s="203"/>
      <c r="QL16" s="203"/>
      <c r="QM16" s="203"/>
      <c r="QN16" s="203"/>
      <c r="QO16" s="203"/>
      <c r="QP16" s="203"/>
      <c r="QQ16" s="203"/>
      <c r="QR16" s="203"/>
      <c r="QS16" s="203"/>
      <c r="QT16" s="203"/>
      <c r="QU16" s="203"/>
      <c r="QV16" s="203"/>
      <c r="QW16" s="203"/>
      <c r="QX16" s="203"/>
      <c r="QY16" s="203"/>
      <c r="QZ16" s="203"/>
      <c r="RA16" s="203"/>
      <c r="RB16" s="203"/>
      <c r="RC16" s="203"/>
      <c r="RD16" s="203"/>
      <c r="RE16" s="203"/>
      <c r="RF16" s="203"/>
      <c r="RG16" s="203"/>
      <c r="RH16" s="203"/>
      <c r="RI16" s="203"/>
      <c r="RJ16" s="203"/>
      <c r="RK16" s="203"/>
      <c r="RL16" s="203"/>
      <c r="RM16" s="203"/>
      <c r="RN16" s="203"/>
      <c r="RO16" s="203"/>
      <c r="RP16" s="203"/>
      <c r="RQ16" s="203"/>
      <c r="RR16" s="203"/>
      <c r="RS16" s="203"/>
      <c r="RT16" s="203"/>
      <c r="RU16" s="203"/>
      <c r="RV16" s="203"/>
      <c r="RW16" s="203"/>
      <c r="RX16" s="203"/>
      <c r="RY16" s="203"/>
      <c r="RZ16" s="203"/>
      <c r="SA16" s="203"/>
      <c r="SB16" s="203"/>
      <c r="SC16" s="203"/>
      <c r="SD16" s="203"/>
      <c r="SE16" s="203"/>
      <c r="SF16" s="203"/>
      <c r="SG16" s="203"/>
      <c r="SH16" s="203"/>
      <c r="SI16" s="203"/>
      <c r="SJ16" s="203"/>
      <c r="SK16" s="203"/>
      <c r="SL16" s="203"/>
      <c r="SM16" s="203"/>
      <c r="SN16" s="203"/>
      <c r="SO16" s="203"/>
      <c r="SP16" s="203"/>
      <c r="SQ16" s="203"/>
      <c r="SR16" s="203"/>
      <c r="SS16" s="203"/>
      <c r="ST16" s="203"/>
      <c r="SU16" s="203"/>
      <c r="SV16" s="203"/>
      <c r="SW16" s="203"/>
      <c r="SX16" s="203"/>
      <c r="SY16" s="203"/>
      <c r="SZ16" s="203"/>
      <c r="TA16" s="203"/>
      <c r="TB16" s="203"/>
    </row>
    <row r="17" spans="2:522" ht="15.75" thickBot="1" x14ac:dyDescent="0.3"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  <c r="FF17" s="203"/>
      <c r="FG17" s="203"/>
      <c r="FH17" s="203"/>
      <c r="FI17" s="203"/>
      <c r="FJ17" s="203"/>
      <c r="FK17" s="203"/>
      <c r="FL17" s="203"/>
      <c r="FM17" s="203"/>
      <c r="FN17" s="203"/>
      <c r="FO17" s="203"/>
      <c r="FP17" s="203"/>
      <c r="FQ17" s="203"/>
      <c r="FR17" s="203"/>
      <c r="FS17" s="203"/>
      <c r="FT17" s="203"/>
      <c r="FU17" s="203"/>
      <c r="FV17" s="203"/>
      <c r="FW17" s="203"/>
      <c r="FX17" s="203"/>
      <c r="FY17" s="203"/>
      <c r="FZ17" s="203"/>
      <c r="GA17" s="203"/>
      <c r="GB17" s="203"/>
      <c r="GC17" s="203"/>
      <c r="GD17" s="203"/>
      <c r="GE17" s="203"/>
      <c r="GF17" s="203"/>
      <c r="GG17" s="203"/>
      <c r="GH17" s="203"/>
      <c r="GI17" s="203"/>
      <c r="GJ17" s="203"/>
      <c r="GK17" s="203"/>
      <c r="GL17" s="203"/>
      <c r="GM17" s="203"/>
      <c r="GN17" s="203"/>
      <c r="GO17" s="203"/>
      <c r="GP17" s="203"/>
      <c r="GQ17" s="203"/>
      <c r="GR17" s="203"/>
      <c r="GS17" s="203"/>
      <c r="GT17" s="203"/>
      <c r="GU17" s="203"/>
      <c r="GV17" s="203"/>
      <c r="GW17" s="203"/>
      <c r="GX17" s="203"/>
      <c r="GY17" s="203"/>
      <c r="GZ17" s="203"/>
      <c r="HA17" s="203"/>
      <c r="HB17" s="203"/>
      <c r="HC17" s="203"/>
      <c r="HD17" s="203"/>
      <c r="HE17" s="203"/>
      <c r="HF17" s="203"/>
      <c r="HG17" s="203"/>
      <c r="HH17" s="203"/>
      <c r="HI17" s="203"/>
      <c r="HJ17" s="203"/>
      <c r="HK17" s="203"/>
      <c r="HL17" s="203"/>
      <c r="HM17" s="203"/>
      <c r="HN17" s="203"/>
      <c r="HO17" s="203"/>
      <c r="HP17" s="203"/>
      <c r="HQ17" s="203"/>
      <c r="HR17" s="203"/>
      <c r="HS17" s="203"/>
      <c r="HT17" s="203"/>
      <c r="HU17" s="203"/>
      <c r="HV17" s="203"/>
      <c r="HW17" s="203"/>
      <c r="HX17" s="203"/>
      <c r="HY17" s="203"/>
      <c r="HZ17" s="203"/>
      <c r="IA17" s="203"/>
      <c r="IB17" s="203"/>
      <c r="IC17" s="203"/>
      <c r="ID17" s="203"/>
      <c r="IE17" s="203"/>
      <c r="IF17" s="203"/>
      <c r="IG17" s="203"/>
      <c r="IH17" s="203"/>
      <c r="II17" s="203"/>
      <c r="IJ17" s="203"/>
      <c r="IK17" s="203"/>
      <c r="IL17" s="203"/>
      <c r="IM17" s="203"/>
      <c r="IN17" s="203"/>
      <c r="IO17" s="203"/>
      <c r="IP17" s="203"/>
      <c r="IQ17" s="203"/>
      <c r="IR17" s="203"/>
      <c r="IS17" s="203"/>
      <c r="IT17" s="203"/>
      <c r="IU17" s="203"/>
      <c r="IV17" s="203"/>
      <c r="IW17" s="203"/>
      <c r="IX17" s="203"/>
      <c r="IY17" s="203"/>
      <c r="IZ17" s="203"/>
      <c r="JA17" s="203"/>
      <c r="JB17" s="203"/>
      <c r="JC17" s="203"/>
      <c r="JD17" s="203"/>
      <c r="JE17" s="203"/>
      <c r="JF17" s="203"/>
      <c r="JG17" s="203"/>
      <c r="JH17" s="203"/>
      <c r="JI17" s="203"/>
      <c r="JJ17" s="203"/>
      <c r="JK17" s="203"/>
      <c r="JL17" s="203"/>
      <c r="JM17" s="203"/>
      <c r="JN17" s="203"/>
      <c r="JO17" s="203"/>
      <c r="JP17" s="203"/>
      <c r="JQ17" s="203"/>
      <c r="JR17" s="203"/>
      <c r="JS17" s="203"/>
      <c r="JT17" s="203"/>
      <c r="JU17" s="203"/>
      <c r="JV17" s="203"/>
      <c r="JW17" s="203"/>
      <c r="JX17" s="203"/>
      <c r="JY17" s="203"/>
      <c r="JZ17" s="203"/>
      <c r="KA17" s="203"/>
      <c r="KB17" s="203"/>
      <c r="KC17" s="203"/>
      <c r="KD17" s="203"/>
      <c r="KE17" s="203"/>
      <c r="KF17" s="203"/>
      <c r="KG17" s="203"/>
      <c r="KH17" s="203"/>
      <c r="KI17" s="203"/>
      <c r="KJ17" s="203"/>
      <c r="KK17" s="203"/>
      <c r="KL17" s="203"/>
      <c r="KM17" s="203"/>
      <c r="KN17" s="203"/>
      <c r="KO17" s="203"/>
      <c r="KP17" s="203"/>
      <c r="KQ17" s="203"/>
      <c r="KR17" s="203"/>
      <c r="KS17" s="203"/>
      <c r="KT17" s="203"/>
      <c r="KU17" s="203"/>
      <c r="KV17" s="203"/>
      <c r="KW17" s="203"/>
      <c r="KX17" s="203"/>
      <c r="KY17" s="203"/>
      <c r="KZ17" s="203"/>
      <c r="LA17" s="203"/>
      <c r="LB17" s="203"/>
      <c r="LC17" s="203"/>
      <c r="LD17" s="203"/>
      <c r="LE17" s="203"/>
      <c r="LF17" s="203"/>
      <c r="LG17" s="203"/>
      <c r="LH17" s="203"/>
      <c r="LI17" s="203"/>
      <c r="LJ17" s="203"/>
      <c r="LK17" s="203"/>
      <c r="LL17" s="203"/>
      <c r="LM17" s="203"/>
      <c r="LN17" s="203"/>
      <c r="LO17" s="203"/>
      <c r="LP17" s="203"/>
      <c r="LQ17" s="203"/>
      <c r="LR17" s="203"/>
      <c r="LS17" s="203"/>
      <c r="LT17" s="203"/>
      <c r="LU17" s="203"/>
      <c r="LV17" s="203"/>
      <c r="LW17" s="203"/>
      <c r="LX17" s="203"/>
      <c r="LY17" s="203"/>
      <c r="LZ17" s="203"/>
      <c r="MA17" s="203"/>
      <c r="MB17" s="203"/>
      <c r="MC17" s="203"/>
      <c r="MD17" s="203"/>
      <c r="ME17" s="203"/>
      <c r="MF17" s="203"/>
      <c r="MG17" s="203"/>
      <c r="MH17" s="203"/>
      <c r="MI17" s="203"/>
      <c r="MJ17" s="203"/>
      <c r="MK17" s="203"/>
      <c r="ML17" s="203"/>
      <c r="MM17" s="203"/>
      <c r="MN17" s="203"/>
      <c r="MO17" s="203"/>
      <c r="MP17" s="203"/>
      <c r="MQ17" s="203"/>
      <c r="MR17" s="203"/>
      <c r="MS17" s="203"/>
      <c r="MT17" s="203"/>
      <c r="MU17" s="203"/>
      <c r="MV17" s="203"/>
      <c r="MW17" s="203"/>
      <c r="MX17" s="203"/>
      <c r="MY17" s="203"/>
      <c r="MZ17" s="203"/>
      <c r="NA17" s="203"/>
      <c r="NB17" s="203"/>
      <c r="NC17" s="203"/>
      <c r="ND17" s="203"/>
      <c r="NE17" s="203"/>
      <c r="NF17" s="203"/>
      <c r="NG17" s="203"/>
      <c r="NH17" s="203"/>
      <c r="NI17" s="203"/>
      <c r="NJ17" s="203"/>
      <c r="NK17" s="203"/>
      <c r="NL17" s="203"/>
      <c r="NM17" s="203"/>
      <c r="NN17" s="203"/>
      <c r="NO17" s="203"/>
      <c r="NP17" s="203"/>
      <c r="NQ17" s="203"/>
      <c r="NR17" s="203"/>
      <c r="NS17" s="203"/>
      <c r="NT17" s="203"/>
      <c r="NU17" s="203"/>
      <c r="NV17" s="203"/>
      <c r="NW17" s="203"/>
      <c r="NX17" s="203"/>
      <c r="NY17" s="203"/>
      <c r="NZ17" s="203"/>
      <c r="OA17" s="203"/>
      <c r="OB17" s="203"/>
      <c r="OC17" s="203"/>
      <c r="OD17" s="203"/>
      <c r="OE17" s="203"/>
      <c r="OF17" s="203"/>
      <c r="OG17" s="203"/>
      <c r="OH17" s="203"/>
      <c r="OI17" s="203"/>
      <c r="OJ17" s="203"/>
      <c r="OK17" s="203"/>
      <c r="OL17" s="203"/>
      <c r="OM17" s="203"/>
      <c r="ON17" s="203"/>
      <c r="OO17" s="203"/>
      <c r="OP17" s="203"/>
      <c r="OQ17" s="203"/>
      <c r="OR17" s="203"/>
      <c r="OS17" s="203"/>
      <c r="OT17" s="203"/>
      <c r="OU17" s="203"/>
      <c r="OV17" s="203"/>
      <c r="OW17" s="203"/>
      <c r="OX17" s="203"/>
      <c r="OY17" s="203"/>
      <c r="OZ17" s="203"/>
      <c r="PA17" s="203"/>
      <c r="PB17" s="203"/>
      <c r="PC17" s="203"/>
      <c r="PD17" s="203"/>
      <c r="PE17" s="203"/>
      <c r="PF17" s="203"/>
      <c r="PG17" s="203"/>
      <c r="PH17" s="203"/>
      <c r="PI17" s="203"/>
      <c r="PJ17" s="203"/>
      <c r="PK17" s="203"/>
      <c r="PL17" s="203"/>
      <c r="PM17" s="203"/>
      <c r="PN17" s="203"/>
      <c r="PO17" s="203"/>
      <c r="PP17" s="203"/>
      <c r="PQ17" s="203"/>
      <c r="PR17" s="203"/>
      <c r="PS17" s="203"/>
      <c r="PT17" s="203"/>
      <c r="PU17" s="203"/>
      <c r="PV17" s="203"/>
      <c r="PW17" s="203"/>
      <c r="PX17" s="203"/>
      <c r="PY17" s="203"/>
      <c r="PZ17" s="203"/>
      <c r="QA17" s="203"/>
      <c r="QB17" s="203"/>
      <c r="QC17" s="203"/>
      <c r="QD17" s="203"/>
      <c r="QE17" s="203"/>
      <c r="QF17" s="203"/>
      <c r="QG17" s="203"/>
      <c r="QH17" s="203"/>
      <c r="QI17" s="203"/>
      <c r="QJ17" s="203"/>
      <c r="QK17" s="203"/>
      <c r="QL17" s="203"/>
      <c r="QM17" s="203"/>
      <c r="QN17" s="203"/>
      <c r="QO17" s="203"/>
      <c r="QP17" s="203"/>
      <c r="QQ17" s="203"/>
      <c r="QR17" s="203"/>
      <c r="QS17" s="203"/>
      <c r="QT17" s="203"/>
      <c r="QU17" s="203"/>
      <c r="QV17" s="203"/>
      <c r="QW17" s="203"/>
      <c r="QX17" s="203"/>
      <c r="QY17" s="203"/>
      <c r="QZ17" s="203"/>
      <c r="RA17" s="203"/>
      <c r="RB17" s="203"/>
      <c r="RC17" s="203"/>
      <c r="RD17" s="203"/>
      <c r="RE17" s="203"/>
      <c r="RF17" s="203"/>
      <c r="RG17" s="203"/>
      <c r="RH17" s="203"/>
      <c r="RI17" s="203"/>
      <c r="RJ17" s="203"/>
      <c r="RK17" s="203"/>
      <c r="RL17" s="203"/>
      <c r="RM17" s="203"/>
      <c r="RN17" s="203"/>
      <c r="RO17" s="203"/>
      <c r="RP17" s="203"/>
      <c r="RQ17" s="203"/>
      <c r="RR17" s="203"/>
      <c r="RS17" s="203"/>
      <c r="RT17" s="203"/>
      <c r="RU17" s="203"/>
      <c r="RV17" s="203"/>
      <c r="RW17" s="203"/>
      <c r="RX17" s="203"/>
      <c r="RY17" s="203"/>
      <c r="RZ17" s="203"/>
      <c r="SA17" s="203"/>
      <c r="SB17" s="203"/>
      <c r="SC17" s="203"/>
      <c r="SD17" s="203"/>
      <c r="SE17" s="203"/>
      <c r="SF17" s="203"/>
      <c r="SG17" s="203"/>
      <c r="SH17" s="203"/>
      <c r="SI17" s="203"/>
      <c r="SJ17" s="203"/>
      <c r="SK17" s="203"/>
      <c r="SL17" s="203"/>
      <c r="SM17" s="203"/>
      <c r="SN17" s="203"/>
      <c r="SO17" s="203"/>
      <c r="SP17" s="203"/>
      <c r="SQ17" s="203"/>
      <c r="SR17" s="203"/>
      <c r="SS17" s="203"/>
      <c r="ST17" s="203"/>
      <c r="SU17" s="203"/>
      <c r="SV17" s="203"/>
      <c r="SW17" s="203"/>
      <c r="SX17" s="203"/>
      <c r="SY17" s="203"/>
      <c r="SZ17" s="203"/>
      <c r="TA17" s="203"/>
      <c r="TB17" s="203"/>
    </row>
    <row r="18" spans="2:522" ht="15.75" thickBot="1" x14ac:dyDescent="0.3">
      <c r="B18" s="302" t="s">
        <v>124</v>
      </c>
      <c r="C18" s="303"/>
      <c r="D18" s="303"/>
      <c r="E18" s="303"/>
      <c r="F18" s="303"/>
      <c r="G18" s="304"/>
    </row>
    <row r="19" spans="2:522" ht="15.75" thickBot="1" x14ac:dyDescent="0.3">
      <c r="B19" s="265" t="str">
        <f>"Další účastník č. 2:  "&amp; 'Údaje a typ výzkumu'!$C$9</f>
        <v xml:space="preserve">Další účastník č. 2:  </v>
      </c>
      <c r="C19" s="266"/>
      <c r="D19" s="266"/>
      <c r="E19" s="266"/>
      <c r="F19" s="266"/>
      <c r="G19" s="267"/>
    </row>
    <row r="20" spans="2:522" ht="115.5" thickBot="1" x14ac:dyDescent="0.3">
      <c r="B20" s="182" t="s">
        <v>125</v>
      </c>
      <c r="C20" s="182" t="s">
        <v>126</v>
      </c>
      <c r="D20" s="182" t="s">
        <v>127</v>
      </c>
      <c r="E20" s="182" t="s">
        <v>128</v>
      </c>
      <c r="F20" s="182" t="s">
        <v>129</v>
      </c>
      <c r="G20" s="183" t="s">
        <v>130</v>
      </c>
    </row>
    <row r="21" spans="2:522" s="190" customFormat="1" ht="18.75" x14ac:dyDescent="0.25">
      <c r="B21" s="184"/>
      <c r="C21" s="185"/>
      <c r="D21" s="186"/>
      <c r="E21" s="187"/>
      <c r="F21" s="188"/>
      <c r="G21" s="189"/>
    </row>
    <row r="22" spans="2:522" s="190" customFormat="1" ht="18.75" x14ac:dyDescent="0.25">
      <c r="B22" s="191"/>
      <c r="C22" s="192"/>
      <c r="D22" s="193"/>
      <c r="E22" s="194"/>
      <c r="F22" s="195"/>
      <c r="G22" s="196"/>
    </row>
    <row r="23" spans="2:522" s="190" customFormat="1" ht="19.5" thickBot="1" x14ac:dyDescent="0.3">
      <c r="B23" s="197"/>
      <c r="C23" s="198"/>
      <c r="D23" s="199"/>
      <c r="E23" s="200"/>
      <c r="F23" s="201"/>
      <c r="G23" s="202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203"/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203"/>
      <c r="GF23" s="203"/>
      <c r="GG23" s="203"/>
      <c r="GH23" s="203"/>
      <c r="GI23" s="203"/>
      <c r="GJ23" s="203"/>
      <c r="GK23" s="203"/>
      <c r="GL23" s="203"/>
      <c r="GM23" s="203"/>
      <c r="GN23" s="203"/>
      <c r="GO23" s="203"/>
      <c r="GP23" s="203"/>
      <c r="GQ23" s="203"/>
      <c r="GR23" s="203"/>
      <c r="GS23" s="203"/>
      <c r="GT23" s="203"/>
      <c r="GU23" s="203"/>
      <c r="GV23" s="203"/>
      <c r="GW23" s="203"/>
      <c r="GX23" s="203"/>
      <c r="GY23" s="203"/>
      <c r="GZ23" s="203"/>
      <c r="HA23" s="203"/>
      <c r="HB23" s="203"/>
      <c r="HC23" s="203"/>
      <c r="HD23" s="203"/>
      <c r="HE23" s="203"/>
      <c r="HF23" s="203"/>
      <c r="HG23" s="203"/>
      <c r="HH23" s="203"/>
      <c r="HI23" s="203"/>
      <c r="HJ23" s="203"/>
      <c r="HK23" s="203"/>
      <c r="HL23" s="203"/>
      <c r="HM23" s="203"/>
      <c r="HN23" s="203"/>
      <c r="HO23" s="203"/>
      <c r="HP23" s="203"/>
      <c r="HQ23" s="203"/>
      <c r="HR23" s="203"/>
      <c r="HS23" s="203"/>
      <c r="HT23" s="203"/>
      <c r="HU23" s="203"/>
      <c r="HV23" s="203"/>
      <c r="HW23" s="203"/>
      <c r="HX23" s="203"/>
      <c r="HY23" s="203"/>
      <c r="HZ23" s="203"/>
      <c r="IA23" s="203"/>
      <c r="IB23" s="203"/>
      <c r="IC23" s="203"/>
      <c r="ID23" s="203"/>
      <c r="IE23" s="203"/>
      <c r="IF23" s="203"/>
      <c r="IG23" s="203"/>
      <c r="IH23" s="203"/>
      <c r="II23" s="203"/>
      <c r="IJ23" s="203"/>
      <c r="IK23" s="203"/>
      <c r="IL23" s="203"/>
      <c r="IM23" s="203"/>
      <c r="IN23" s="203"/>
      <c r="IO23" s="203"/>
      <c r="IP23" s="203"/>
      <c r="IQ23" s="203"/>
      <c r="IR23" s="203"/>
      <c r="IS23" s="203"/>
      <c r="IT23" s="203"/>
      <c r="IU23" s="203"/>
      <c r="IV23" s="203"/>
      <c r="IW23" s="203"/>
      <c r="IX23" s="203"/>
      <c r="IY23" s="203"/>
      <c r="IZ23" s="203"/>
      <c r="JA23" s="203"/>
      <c r="JB23" s="203"/>
      <c r="JC23" s="203"/>
      <c r="JD23" s="203"/>
      <c r="JE23" s="203"/>
      <c r="JF23" s="203"/>
      <c r="JG23" s="203"/>
      <c r="JH23" s="203"/>
      <c r="JI23" s="203"/>
      <c r="JJ23" s="203"/>
      <c r="JK23" s="203"/>
      <c r="JL23" s="203"/>
      <c r="JM23" s="203"/>
      <c r="JN23" s="203"/>
      <c r="JO23" s="203"/>
      <c r="JP23" s="203"/>
      <c r="JQ23" s="203"/>
      <c r="JR23" s="203"/>
      <c r="JS23" s="203"/>
      <c r="JT23" s="203"/>
      <c r="JU23" s="203"/>
      <c r="JV23" s="203"/>
      <c r="JW23" s="203"/>
      <c r="JX23" s="203"/>
      <c r="JY23" s="203"/>
      <c r="JZ23" s="203"/>
      <c r="KA23" s="203"/>
      <c r="KB23" s="203"/>
      <c r="KC23" s="203"/>
      <c r="KD23" s="203"/>
      <c r="KE23" s="203"/>
      <c r="KF23" s="203"/>
      <c r="KG23" s="203"/>
      <c r="KH23" s="203"/>
      <c r="KI23" s="203"/>
      <c r="KJ23" s="203"/>
      <c r="KK23" s="203"/>
      <c r="KL23" s="203"/>
      <c r="KM23" s="203"/>
      <c r="KN23" s="203"/>
      <c r="KO23" s="203"/>
      <c r="KP23" s="203"/>
      <c r="KQ23" s="203"/>
      <c r="KR23" s="203"/>
      <c r="KS23" s="203"/>
      <c r="KT23" s="203"/>
      <c r="KU23" s="203"/>
      <c r="KV23" s="203"/>
      <c r="KW23" s="203"/>
      <c r="KX23" s="203"/>
      <c r="KY23" s="203"/>
      <c r="KZ23" s="203"/>
      <c r="LA23" s="203"/>
      <c r="LB23" s="203"/>
      <c r="LC23" s="203"/>
      <c r="LD23" s="203"/>
      <c r="LE23" s="203"/>
      <c r="LF23" s="203"/>
      <c r="LG23" s="203"/>
      <c r="LH23" s="203"/>
      <c r="LI23" s="203"/>
      <c r="LJ23" s="203"/>
      <c r="LK23" s="203"/>
      <c r="LL23" s="203"/>
      <c r="LM23" s="203"/>
      <c r="LN23" s="203"/>
      <c r="LO23" s="203"/>
      <c r="LP23" s="203"/>
      <c r="LQ23" s="203"/>
      <c r="LR23" s="203"/>
      <c r="LS23" s="203"/>
      <c r="LT23" s="203"/>
      <c r="LU23" s="203"/>
      <c r="LV23" s="203"/>
      <c r="LW23" s="203"/>
      <c r="LX23" s="203"/>
      <c r="LY23" s="203"/>
      <c r="LZ23" s="203"/>
      <c r="MA23" s="203"/>
      <c r="MB23" s="203"/>
      <c r="MC23" s="203"/>
      <c r="MD23" s="203"/>
      <c r="ME23" s="203"/>
      <c r="MF23" s="203"/>
      <c r="MG23" s="203"/>
      <c r="MH23" s="203"/>
      <c r="MI23" s="203"/>
      <c r="MJ23" s="203"/>
      <c r="MK23" s="203"/>
      <c r="ML23" s="203"/>
      <c r="MM23" s="203"/>
      <c r="MN23" s="203"/>
      <c r="MO23" s="203"/>
      <c r="MP23" s="203"/>
      <c r="MQ23" s="203"/>
      <c r="MR23" s="203"/>
      <c r="MS23" s="203"/>
      <c r="MT23" s="203"/>
      <c r="MU23" s="203"/>
      <c r="MV23" s="203"/>
      <c r="MW23" s="203"/>
      <c r="MX23" s="203"/>
      <c r="MY23" s="203"/>
      <c r="MZ23" s="203"/>
      <c r="NA23" s="203"/>
      <c r="NB23" s="203"/>
      <c r="NC23" s="203"/>
      <c r="ND23" s="203"/>
      <c r="NE23" s="203"/>
      <c r="NF23" s="203"/>
      <c r="NG23" s="203"/>
      <c r="NH23" s="203"/>
      <c r="NI23" s="203"/>
      <c r="NJ23" s="203"/>
      <c r="NK23" s="203"/>
      <c r="NL23" s="203"/>
      <c r="NM23" s="203"/>
      <c r="NN23" s="203"/>
      <c r="NO23" s="203"/>
      <c r="NP23" s="203"/>
      <c r="NQ23" s="203"/>
      <c r="NR23" s="203"/>
      <c r="NS23" s="203"/>
      <c r="NT23" s="203"/>
      <c r="NU23" s="203"/>
      <c r="NV23" s="203"/>
      <c r="NW23" s="203"/>
      <c r="NX23" s="203"/>
      <c r="NY23" s="203"/>
      <c r="NZ23" s="203"/>
      <c r="OA23" s="203"/>
      <c r="OB23" s="203"/>
      <c r="OC23" s="203"/>
      <c r="OD23" s="203"/>
      <c r="OE23" s="203"/>
      <c r="OF23" s="203"/>
      <c r="OG23" s="203"/>
      <c r="OH23" s="203"/>
      <c r="OI23" s="203"/>
      <c r="OJ23" s="203"/>
      <c r="OK23" s="203"/>
      <c r="OL23" s="203"/>
      <c r="OM23" s="203"/>
      <c r="ON23" s="203"/>
      <c r="OO23" s="203"/>
      <c r="OP23" s="203"/>
      <c r="OQ23" s="203"/>
      <c r="OR23" s="203"/>
      <c r="OS23" s="203"/>
      <c r="OT23" s="203"/>
      <c r="OU23" s="203"/>
      <c r="OV23" s="203"/>
      <c r="OW23" s="203"/>
      <c r="OX23" s="203"/>
      <c r="OY23" s="203"/>
      <c r="OZ23" s="203"/>
      <c r="PA23" s="203"/>
      <c r="PB23" s="203"/>
      <c r="PC23" s="203"/>
      <c r="PD23" s="203"/>
      <c r="PE23" s="203"/>
      <c r="PF23" s="203"/>
      <c r="PG23" s="203"/>
      <c r="PH23" s="203"/>
      <c r="PI23" s="203"/>
      <c r="PJ23" s="203"/>
      <c r="PK23" s="203"/>
      <c r="PL23" s="203"/>
      <c r="PM23" s="203"/>
      <c r="PN23" s="203"/>
      <c r="PO23" s="203"/>
      <c r="PP23" s="203"/>
      <c r="PQ23" s="203"/>
      <c r="PR23" s="203"/>
      <c r="PS23" s="203"/>
      <c r="PT23" s="203"/>
      <c r="PU23" s="203"/>
      <c r="PV23" s="203"/>
      <c r="PW23" s="203"/>
      <c r="PX23" s="203"/>
      <c r="PY23" s="203"/>
      <c r="PZ23" s="203"/>
      <c r="QA23" s="203"/>
      <c r="QB23" s="203"/>
      <c r="QC23" s="203"/>
      <c r="QD23" s="203"/>
      <c r="QE23" s="203"/>
      <c r="QF23" s="203"/>
      <c r="QG23" s="203"/>
      <c r="QH23" s="203"/>
      <c r="QI23" s="203"/>
      <c r="QJ23" s="203"/>
      <c r="QK23" s="203"/>
      <c r="QL23" s="203"/>
      <c r="QM23" s="203"/>
      <c r="QN23" s="203"/>
      <c r="QO23" s="203"/>
      <c r="QP23" s="203"/>
      <c r="QQ23" s="203"/>
      <c r="QR23" s="203"/>
      <c r="QS23" s="203"/>
      <c r="QT23" s="203"/>
      <c r="QU23" s="203"/>
      <c r="QV23" s="203"/>
      <c r="QW23" s="203"/>
      <c r="QX23" s="203"/>
      <c r="QY23" s="203"/>
      <c r="QZ23" s="203"/>
      <c r="RA23" s="203"/>
      <c r="RB23" s="203"/>
      <c r="RC23" s="203"/>
      <c r="RD23" s="203"/>
      <c r="RE23" s="203"/>
      <c r="RF23" s="203"/>
      <c r="RG23" s="203"/>
      <c r="RH23" s="203"/>
      <c r="RI23" s="203"/>
      <c r="RJ23" s="203"/>
      <c r="RK23" s="203"/>
      <c r="RL23" s="203"/>
      <c r="RM23" s="203"/>
      <c r="RN23" s="203"/>
      <c r="RO23" s="203"/>
      <c r="RP23" s="203"/>
      <c r="RQ23" s="203"/>
      <c r="RR23" s="203"/>
      <c r="RS23" s="203"/>
      <c r="RT23" s="203"/>
      <c r="RU23" s="203"/>
      <c r="RV23" s="203"/>
      <c r="RW23" s="203"/>
      <c r="RX23" s="203"/>
      <c r="RY23" s="203"/>
      <c r="RZ23" s="203"/>
      <c r="SA23" s="203"/>
      <c r="SB23" s="203"/>
      <c r="SC23" s="203"/>
      <c r="SD23" s="203"/>
      <c r="SE23" s="203"/>
      <c r="SF23" s="203"/>
      <c r="SG23" s="203"/>
      <c r="SH23" s="203"/>
      <c r="SI23" s="203"/>
      <c r="SJ23" s="203"/>
      <c r="SK23" s="203"/>
      <c r="SL23" s="203"/>
      <c r="SM23" s="203"/>
      <c r="SN23" s="203"/>
      <c r="SO23" s="203"/>
      <c r="SP23" s="203"/>
      <c r="SQ23" s="203"/>
      <c r="SR23" s="203"/>
      <c r="SS23" s="203"/>
      <c r="ST23" s="203"/>
      <c r="SU23" s="203"/>
      <c r="SV23" s="203"/>
      <c r="SW23" s="203"/>
      <c r="SX23" s="203"/>
      <c r="SY23" s="203"/>
      <c r="SZ23" s="203"/>
      <c r="TA23" s="203"/>
      <c r="TB23" s="203"/>
    </row>
    <row r="24" spans="2:522" ht="30.75" thickBot="1" x14ac:dyDescent="0.3">
      <c r="B24" s="204" t="s">
        <v>93</v>
      </c>
      <c r="C24" s="205"/>
      <c r="D24" s="206"/>
      <c r="E24" s="207"/>
      <c r="F24" s="208"/>
      <c r="G24" s="209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  <c r="CW24" s="203"/>
      <c r="CX24" s="203"/>
      <c r="CY24" s="203"/>
      <c r="CZ24" s="203"/>
      <c r="DA24" s="203"/>
      <c r="DB24" s="203"/>
      <c r="DC24" s="203"/>
      <c r="DD24" s="203"/>
      <c r="DE24" s="203"/>
      <c r="DF24" s="203"/>
      <c r="DG24" s="203"/>
      <c r="DH24" s="203"/>
      <c r="DI24" s="203"/>
      <c r="DJ24" s="203"/>
      <c r="DK24" s="203"/>
      <c r="DL24" s="203"/>
      <c r="DM24" s="203"/>
      <c r="DN24" s="203"/>
      <c r="DO24" s="203"/>
      <c r="DP24" s="203"/>
      <c r="DQ24" s="203"/>
      <c r="DR24" s="203"/>
      <c r="DS24" s="203"/>
      <c r="DT24" s="203"/>
      <c r="DU24" s="203"/>
      <c r="DV24" s="203"/>
      <c r="DW24" s="203"/>
      <c r="DX24" s="203"/>
      <c r="DY24" s="203"/>
      <c r="DZ24" s="203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203"/>
      <c r="FG24" s="203"/>
      <c r="FH24" s="203"/>
      <c r="FI24" s="203"/>
      <c r="FJ24" s="203"/>
      <c r="FK24" s="203"/>
      <c r="FL24" s="203"/>
      <c r="FM24" s="203"/>
      <c r="FN24" s="203"/>
      <c r="FO24" s="203"/>
      <c r="FP24" s="203"/>
      <c r="FQ24" s="203"/>
      <c r="FR24" s="203"/>
      <c r="FS24" s="203"/>
      <c r="FT24" s="203"/>
      <c r="FU24" s="203"/>
      <c r="FV24" s="203"/>
      <c r="FW24" s="203"/>
      <c r="FX24" s="203"/>
      <c r="FY24" s="203"/>
      <c r="FZ24" s="203"/>
      <c r="GA24" s="203"/>
      <c r="GB24" s="203"/>
      <c r="GC24" s="203"/>
      <c r="GD24" s="203"/>
      <c r="GE24" s="203"/>
      <c r="GF24" s="203"/>
      <c r="GG24" s="203"/>
      <c r="GH24" s="203"/>
      <c r="GI24" s="203"/>
      <c r="GJ24" s="203"/>
      <c r="GK24" s="203"/>
      <c r="GL24" s="203"/>
      <c r="GM24" s="203"/>
      <c r="GN24" s="203"/>
      <c r="GO24" s="203"/>
      <c r="GP24" s="203"/>
      <c r="GQ24" s="203"/>
      <c r="GR24" s="203"/>
      <c r="GS24" s="203"/>
      <c r="GT24" s="203"/>
      <c r="GU24" s="203"/>
      <c r="GV24" s="203"/>
      <c r="GW24" s="203"/>
      <c r="GX24" s="203"/>
      <c r="GY24" s="203"/>
      <c r="GZ24" s="203"/>
      <c r="HA24" s="203"/>
      <c r="HB24" s="203"/>
      <c r="HC24" s="203"/>
      <c r="HD24" s="203"/>
      <c r="HE24" s="203"/>
      <c r="HF24" s="203"/>
      <c r="HG24" s="203"/>
      <c r="HH24" s="203"/>
      <c r="HI24" s="203"/>
      <c r="HJ24" s="203"/>
      <c r="HK24" s="203"/>
      <c r="HL24" s="203"/>
      <c r="HM24" s="203"/>
      <c r="HN24" s="203"/>
      <c r="HO24" s="203"/>
      <c r="HP24" s="203"/>
      <c r="HQ24" s="203"/>
      <c r="HR24" s="203"/>
      <c r="HS24" s="203"/>
      <c r="HT24" s="203"/>
      <c r="HU24" s="203"/>
      <c r="HV24" s="203"/>
      <c r="HW24" s="203"/>
      <c r="HX24" s="203"/>
      <c r="HY24" s="203"/>
      <c r="HZ24" s="203"/>
      <c r="IA24" s="203"/>
      <c r="IB24" s="203"/>
      <c r="IC24" s="203"/>
      <c r="ID24" s="203"/>
      <c r="IE24" s="203"/>
      <c r="IF24" s="203"/>
      <c r="IG24" s="203"/>
      <c r="IH24" s="203"/>
      <c r="II24" s="203"/>
      <c r="IJ24" s="203"/>
      <c r="IK24" s="203"/>
      <c r="IL24" s="203"/>
      <c r="IM24" s="203"/>
      <c r="IN24" s="203"/>
      <c r="IO24" s="203"/>
      <c r="IP24" s="203"/>
      <c r="IQ24" s="203"/>
      <c r="IR24" s="203"/>
      <c r="IS24" s="203"/>
      <c r="IT24" s="203"/>
      <c r="IU24" s="203"/>
      <c r="IV24" s="203"/>
      <c r="IW24" s="203"/>
      <c r="IX24" s="203"/>
      <c r="IY24" s="203"/>
      <c r="IZ24" s="203"/>
      <c r="JA24" s="203"/>
      <c r="JB24" s="203"/>
      <c r="JC24" s="203"/>
      <c r="JD24" s="203"/>
      <c r="JE24" s="203"/>
      <c r="JF24" s="203"/>
      <c r="JG24" s="203"/>
      <c r="JH24" s="203"/>
      <c r="JI24" s="203"/>
      <c r="JJ24" s="203"/>
      <c r="JK24" s="203"/>
      <c r="JL24" s="203"/>
      <c r="JM24" s="203"/>
      <c r="JN24" s="203"/>
      <c r="JO24" s="203"/>
      <c r="JP24" s="203"/>
      <c r="JQ24" s="203"/>
      <c r="JR24" s="203"/>
      <c r="JS24" s="203"/>
      <c r="JT24" s="203"/>
      <c r="JU24" s="203"/>
      <c r="JV24" s="203"/>
      <c r="JW24" s="203"/>
      <c r="JX24" s="203"/>
      <c r="JY24" s="203"/>
      <c r="JZ24" s="203"/>
      <c r="KA24" s="203"/>
      <c r="KB24" s="203"/>
      <c r="KC24" s="203"/>
      <c r="KD24" s="203"/>
      <c r="KE24" s="203"/>
      <c r="KF24" s="203"/>
      <c r="KG24" s="203"/>
      <c r="KH24" s="203"/>
      <c r="KI24" s="203"/>
      <c r="KJ24" s="203"/>
      <c r="KK24" s="203"/>
      <c r="KL24" s="203"/>
      <c r="KM24" s="203"/>
      <c r="KN24" s="203"/>
      <c r="KO24" s="203"/>
      <c r="KP24" s="203"/>
      <c r="KQ24" s="203"/>
      <c r="KR24" s="203"/>
      <c r="KS24" s="203"/>
      <c r="KT24" s="203"/>
      <c r="KU24" s="203"/>
      <c r="KV24" s="203"/>
      <c r="KW24" s="203"/>
      <c r="KX24" s="203"/>
      <c r="KY24" s="203"/>
      <c r="KZ24" s="203"/>
      <c r="LA24" s="203"/>
      <c r="LB24" s="203"/>
      <c r="LC24" s="203"/>
      <c r="LD24" s="203"/>
      <c r="LE24" s="203"/>
      <c r="LF24" s="203"/>
      <c r="LG24" s="203"/>
      <c r="LH24" s="203"/>
      <c r="LI24" s="203"/>
      <c r="LJ24" s="203"/>
      <c r="LK24" s="203"/>
      <c r="LL24" s="203"/>
      <c r="LM24" s="203"/>
      <c r="LN24" s="203"/>
      <c r="LO24" s="203"/>
      <c r="LP24" s="203"/>
      <c r="LQ24" s="203"/>
      <c r="LR24" s="203"/>
      <c r="LS24" s="203"/>
      <c r="LT24" s="203"/>
      <c r="LU24" s="203"/>
      <c r="LV24" s="203"/>
      <c r="LW24" s="203"/>
      <c r="LX24" s="203"/>
      <c r="LY24" s="203"/>
      <c r="LZ24" s="203"/>
      <c r="MA24" s="203"/>
      <c r="MB24" s="203"/>
      <c r="MC24" s="203"/>
      <c r="MD24" s="203"/>
      <c r="ME24" s="203"/>
      <c r="MF24" s="203"/>
      <c r="MG24" s="203"/>
      <c r="MH24" s="203"/>
      <c r="MI24" s="203"/>
      <c r="MJ24" s="203"/>
      <c r="MK24" s="203"/>
      <c r="ML24" s="203"/>
      <c r="MM24" s="203"/>
      <c r="MN24" s="203"/>
      <c r="MO24" s="203"/>
      <c r="MP24" s="203"/>
      <c r="MQ24" s="203"/>
      <c r="MR24" s="203"/>
      <c r="MS24" s="203"/>
      <c r="MT24" s="203"/>
      <c r="MU24" s="203"/>
      <c r="MV24" s="203"/>
      <c r="MW24" s="203"/>
      <c r="MX24" s="203"/>
      <c r="MY24" s="203"/>
      <c r="MZ24" s="203"/>
      <c r="NA24" s="203"/>
      <c r="NB24" s="203"/>
      <c r="NC24" s="203"/>
      <c r="ND24" s="203"/>
      <c r="NE24" s="203"/>
      <c r="NF24" s="203"/>
      <c r="NG24" s="203"/>
      <c r="NH24" s="203"/>
      <c r="NI24" s="203"/>
      <c r="NJ24" s="203"/>
      <c r="NK24" s="203"/>
      <c r="NL24" s="203"/>
      <c r="NM24" s="203"/>
      <c r="NN24" s="203"/>
      <c r="NO24" s="203"/>
      <c r="NP24" s="203"/>
      <c r="NQ24" s="203"/>
      <c r="NR24" s="203"/>
      <c r="NS24" s="203"/>
      <c r="NT24" s="203"/>
      <c r="NU24" s="203"/>
      <c r="NV24" s="203"/>
      <c r="NW24" s="203"/>
      <c r="NX24" s="203"/>
      <c r="NY24" s="203"/>
      <c r="NZ24" s="203"/>
      <c r="OA24" s="203"/>
      <c r="OB24" s="203"/>
      <c r="OC24" s="203"/>
      <c r="OD24" s="203"/>
      <c r="OE24" s="203"/>
      <c r="OF24" s="203"/>
      <c r="OG24" s="203"/>
      <c r="OH24" s="203"/>
      <c r="OI24" s="203"/>
      <c r="OJ24" s="203"/>
      <c r="OK24" s="203"/>
      <c r="OL24" s="203"/>
      <c r="OM24" s="203"/>
      <c r="ON24" s="203"/>
      <c r="OO24" s="203"/>
      <c r="OP24" s="203"/>
      <c r="OQ24" s="203"/>
      <c r="OR24" s="203"/>
      <c r="OS24" s="203"/>
      <c r="OT24" s="203"/>
      <c r="OU24" s="203"/>
      <c r="OV24" s="203"/>
      <c r="OW24" s="203"/>
      <c r="OX24" s="203"/>
      <c r="OY24" s="203"/>
      <c r="OZ24" s="203"/>
      <c r="PA24" s="203"/>
      <c r="PB24" s="203"/>
      <c r="PC24" s="203"/>
      <c r="PD24" s="203"/>
      <c r="PE24" s="203"/>
      <c r="PF24" s="203"/>
      <c r="PG24" s="203"/>
      <c r="PH24" s="203"/>
      <c r="PI24" s="203"/>
      <c r="PJ24" s="203"/>
      <c r="PK24" s="203"/>
      <c r="PL24" s="203"/>
      <c r="PM24" s="203"/>
      <c r="PN24" s="203"/>
      <c r="PO24" s="203"/>
      <c r="PP24" s="203"/>
      <c r="PQ24" s="203"/>
      <c r="PR24" s="203"/>
      <c r="PS24" s="203"/>
      <c r="PT24" s="203"/>
      <c r="PU24" s="203"/>
      <c r="PV24" s="203"/>
      <c r="PW24" s="203"/>
      <c r="PX24" s="203"/>
      <c r="PY24" s="203"/>
      <c r="PZ24" s="203"/>
      <c r="QA24" s="203"/>
      <c r="QB24" s="203"/>
      <c r="QC24" s="203"/>
      <c r="QD24" s="203"/>
      <c r="QE24" s="203"/>
      <c r="QF24" s="203"/>
      <c r="QG24" s="203"/>
      <c r="QH24" s="203"/>
      <c r="QI24" s="203"/>
      <c r="QJ24" s="203"/>
      <c r="QK24" s="203"/>
      <c r="QL24" s="203"/>
      <c r="QM24" s="203"/>
      <c r="QN24" s="203"/>
      <c r="QO24" s="203"/>
      <c r="QP24" s="203"/>
      <c r="QQ24" s="203"/>
      <c r="QR24" s="203"/>
      <c r="QS24" s="203"/>
      <c r="QT24" s="203"/>
      <c r="QU24" s="203"/>
      <c r="QV24" s="203"/>
      <c r="QW24" s="203"/>
      <c r="QX24" s="203"/>
      <c r="QY24" s="203"/>
      <c r="QZ24" s="203"/>
      <c r="RA24" s="203"/>
      <c r="RB24" s="203"/>
      <c r="RC24" s="203"/>
      <c r="RD24" s="203"/>
      <c r="RE24" s="203"/>
      <c r="RF24" s="203"/>
      <c r="RG24" s="203"/>
      <c r="RH24" s="203"/>
      <c r="RI24" s="203"/>
      <c r="RJ24" s="203"/>
      <c r="RK24" s="203"/>
      <c r="RL24" s="203"/>
      <c r="RM24" s="203"/>
      <c r="RN24" s="203"/>
      <c r="RO24" s="203"/>
      <c r="RP24" s="203"/>
      <c r="RQ24" s="203"/>
      <c r="RR24" s="203"/>
      <c r="RS24" s="203"/>
      <c r="RT24" s="203"/>
      <c r="RU24" s="203"/>
      <c r="RV24" s="203"/>
      <c r="RW24" s="203"/>
      <c r="RX24" s="203"/>
      <c r="RY24" s="203"/>
      <c r="RZ24" s="203"/>
      <c r="SA24" s="203"/>
      <c r="SB24" s="203"/>
      <c r="SC24" s="203"/>
      <c r="SD24" s="203"/>
      <c r="SE24" s="203"/>
      <c r="SF24" s="203"/>
      <c r="SG24" s="203"/>
      <c r="SH24" s="203"/>
      <c r="SI24" s="203"/>
      <c r="SJ24" s="203"/>
      <c r="SK24" s="203"/>
      <c r="SL24" s="203"/>
      <c r="SM24" s="203"/>
      <c r="SN24" s="203"/>
      <c r="SO24" s="203"/>
      <c r="SP24" s="203"/>
      <c r="SQ24" s="203"/>
      <c r="SR24" s="203"/>
      <c r="SS24" s="203"/>
      <c r="ST24" s="203"/>
      <c r="SU24" s="203"/>
      <c r="SV24" s="203"/>
      <c r="SW24" s="203"/>
      <c r="SX24" s="203"/>
      <c r="SY24" s="203"/>
      <c r="SZ24" s="203"/>
      <c r="TA24" s="203"/>
      <c r="TB24" s="203"/>
    </row>
  </sheetData>
  <sheetProtection algorithmName="SHA-512" hashValue="M9MqrE2ytihZwvu5JLmhhiwk/fFAPwX5sLmIbA6tTvZUW2ogGDIEb1bZvCmLKjhj+2aiP9o2nXVKa7hJQrLtlQ==" saltValue="7PUwwlwwnXARmE7c9C40XQ==" spinCount="100000" sheet="1" objects="1" scenarios="1" insertRows="0"/>
  <mergeCells count="3">
    <mergeCell ref="B2:G2"/>
    <mergeCell ref="B10:G10"/>
    <mergeCell ref="B18:G18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P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54" s="16" customFormat="1" ht="15.75" thickBot="1" x14ac:dyDescent="0.3">
      <c r="B1" s="171"/>
      <c r="C1" s="171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270"/>
      <c r="HG1" s="270"/>
      <c r="HH1" s="270"/>
      <c r="HI1" s="270"/>
      <c r="HJ1" s="270"/>
      <c r="HK1" s="270"/>
      <c r="HL1" s="270"/>
      <c r="HM1" s="270"/>
      <c r="HN1" s="270"/>
      <c r="HO1" s="270"/>
      <c r="HP1" s="270"/>
      <c r="HQ1" s="270"/>
      <c r="HR1" s="270"/>
      <c r="HS1" s="270"/>
      <c r="HT1" s="270"/>
      <c r="HU1" s="270"/>
      <c r="HV1" s="270"/>
      <c r="HW1" s="270"/>
      <c r="HX1" s="270"/>
      <c r="HY1" s="270"/>
      <c r="HZ1" s="270"/>
      <c r="IA1" s="270"/>
      <c r="IB1" s="270"/>
      <c r="IC1" s="270"/>
      <c r="ID1" s="270"/>
      <c r="IE1" s="270"/>
      <c r="IF1" s="270"/>
      <c r="IG1" s="270"/>
      <c r="IH1" s="270"/>
      <c r="II1" s="270"/>
      <c r="IJ1" s="270"/>
      <c r="IK1" s="270"/>
      <c r="IL1" s="270"/>
      <c r="IM1" s="270"/>
      <c r="IN1" s="270"/>
      <c r="IO1" s="270"/>
      <c r="IP1" s="270"/>
      <c r="IQ1" s="270"/>
      <c r="IR1" s="270"/>
      <c r="IS1" s="270"/>
      <c r="IT1" s="270"/>
      <c r="IU1" s="270"/>
      <c r="IV1" s="270"/>
      <c r="IW1" s="270"/>
      <c r="IX1" s="270"/>
      <c r="IY1" s="270"/>
      <c r="IZ1" s="270"/>
      <c r="JA1" s="270"/>
      <c r="JB1" s="270"/>
      <c r="JC1" s="270"/>
      <c r="JD1" s="270"/>
      <c r="JE1" s="270"/>
      <c r="JF1" s="270"/>
      <c r="JG1" s="270"/>
      <c r="JH1" s="270"/>
      <c r="JI1" s="270"/>
      <c r="JJ1" s="270"/>
      <c r="JK1" s="270"/>
      <c r="JL1" s="270"/>
      <c r="JM1" s="270"/>
      <c r="JN1" s="270"/>
      <c r="JO1" s="270"/>
      <c r="JP1" s="270"/>
      <c r="JQ1" s="270"/>
      <c r="JR1" s="270"/>
      <c r="JS1" s="270"/>
      <c r="JT1" s="270"/>
      <c r="JU1" s="270"/>
      <c r="JV1" s="270"/>
    </row>
    <row r="2" spans="1:354" s="89" customFormat="1" ht="15.75" thickBot="1" x14ac:dyDescent="0.3">
      <c r="A2" s="83"/>
      <c r="B2" s="88"/>
      <c r="C2" s="88"/>
      <c r="D2" s="115" t="s">
        <v>107</v>
      </c>
      <c r="E2" s="85"/>
      <c r="F2" s="85"/>
      <c r="G2" s="87"/>
      <c r="H2" s="160"/>
      <c r="I2" s="85"/>
      <c r="J2" s="87"/>
      <c r="K2" s="88"/>
      <c r="L2" s="88"/>
      <c r="M2" s="88"/>
      <c r="N2" s="115" t="s">
        <v>107</v>
      </c>
      <c r="O2" s="85"/>
      <c r="P2" s="85"/>
      <c r="Q2" s="87"/>
      <c r="R2" s="160"/>
      <c r="S2" s="85"/>
      <c r="T2" s="87"/>
      <c r="U2" s="88"/>
      <c r="V2" s="88"/>
      <c r="W2" s="88"/>
      <c r="X2" s="115" t="s">
        <v>108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54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54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54" s="89" customFormat="1" ht="15.75" x14ac:dyDescent="0.25">
      <c r="A5" s="83"/>
      <c r="B5" s="88"/>
      <c r="C5" s="88"/>
      <c r="D5" s="96" t="s">
        <v>91</v>
      </c>
      <c r="E5" s="97"/>
      <c r="F5" s="97"/>
      <c r="G5" s="98"/>
      <c r="H5" s="97"/>
      <c r="I5" s="97"/>
      <c r="J5" s="98"/>
      <c r="L5" s="88"/>
      <c r="M5" s="88"/>
      <c r="N5" s="96" t="s">
        <v>91</v>
      </c>
      <c r="O5" s="97"/>
      <c r="P5" s="97"/>
      <c r="Q5" s="98"/>
      <c r="R5" s="97"/>
      <c r="S5" s="97"/>
      <c r="T5" s="98"/>
      <c r="V5" s="88"/>
      <c r="W5" s="88"/>
      <c r="X5" s="96" t="s">
        <v>91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54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54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1"/>
      <c r="I7" s="103" t="s">
        <v>121</v>
      </c>
      <c r="J7" s="104" t="s">
        <v>40</v>
      </c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1"/>
      <c r="S7" s="103" t="s">
        <v>121</v>
      </c>
      <c r="T7" s="104" t="s">
        <v>40</v>
      </c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1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54" s="4" customFormat="1" x14ac:dyDescent="0.25">
      <c r="A8" s="3"/>
      <c r="B8" s="19"/>
      <c r="C8" s="19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</row>
    <row r="9" spans="1:354" s="4" customFormat="1" x14ac:dyDescent="0.25">
      <c r="A9" s="3"/>
      <c r="B9" s="19"/>
      <c r="C9" s="19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2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2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</row>
    <row r="10" spans="1:354" s="4" customFormat="1" x14ac:dyDescent="0.25">
      <c r="A10" s="3"/>
      <c r="B10" s="19"/>
      <c r="C10" s="19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2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2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</row>
    <row r="11" spans="1:354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3"/>
      <c r="I11" s="30"/>
      <c r="J11" s="31"/>
      <c r="L11" s="19"/>
      <c r="M11" s="19"/>
      <c r="N11" s="9" t="s">
        <v>93</v>
      </c>
      <c r="O11" s="12"/>
      <c r="P11" s="30"/>
      <c r="Q11" s="31"/>
      <c r="R11" s="163"/>
      <c r="S11" s="30"/>
      <c r="T11" s="31"/>
      <c r="V11" s="19"/>
      <c r="W11" s="19"/>
      <c r="X11" s="9" t="s">
        <v>93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</row>
    <row r="12" spans="1:354" s="16" customFormat="1" ht="23.25" thickBot="1" x14ac:dyDescent="0.3">
      <c r="A12" s="13" t="s">
        <v>48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6">ROUND(SUM(R8:R11),0)</f>
        <v>0</v>
      </c>
      <c r="S12" s="32">
        <f>ROUND(SUM(S8:S11),0)</f>
        <v>0</v>
      </c>
      <c r="T12" s="32">
        <f>ROUND(SUM(T8:T11),0)</f>
        <v>0</v>
      </c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7">ROUND(SUM(AB8:AB11),0)</f>
        <v>0</v>
      </c>
      <c r="AC12" s="32">
        <f>ROUND(SUM(AC8:AC11),0)</f>
        <v>0</v>
      </c>
      <c r="AD12" s="32">
        <f>ROUND(SUM(AD8:AD11),0)</f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54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4"/>
      <c r="I13" s="105"/>
      <c r="J13" s="106"/>
      <c r="L13" s="112"/>
      <c r="M13" s="112"/>
      <c r="N13" s="113" t="s">
        <v>36</v>
      </c>
      <c r="O13" s="105"/>
      <c r="P13" s="105"/>
      <c r="Q13" s="106"/>
      <c r="R13" s="164"/>
      <c r="S13" s="105"/>
      <c r="T13" s="106"/>
      <c r="V13" s="112"/>
      <c r="W13" s="112"/>
      <c r="X13" s="113" t="s">
        <v>36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54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54" s="89" customFormat="1" ht="15.75" x14ac:dyDescent="0.25">
      <c r="A15" s="83"/>
      <c r="B15" s="88"/>
      <c r="C15" s="88"/>
      <c r="D15" s="96" t="s">
        <v>92</v>
      </c>
      <c r="E15" s="97"/>
      <c r="F15" s="97"/>
      <c r="G15" s="98"/>
      <c r="H15" s="97"/>
      <c r="I15" s="97"/>
      <c r="J15" s="98"/>
      <c r="L15" s="88"/>
      <c r="M15" s="88"/>
      <c r="N15" s="96" t="s">
        <v>92</v>
      </c>
      <c r="O15" s="97"/>
      <c r="P15" s="97"/>
      <c r="Q15" s="98"/>
      <c r="R15" s="97"/>
      <c r="S15" s="97"/>
      <c r="T15" s="98"/>
      <c r="V15" s="88"/>
      <c r="W15" s="88"/>
      <c r="X15" s="96" t="s">
        <v>92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54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54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1"/>
      <c r="I17" s="103" t="s">
        <v>121</v>
      </c>
      <c r="J17" s="104" t="s">
        <v>40</v>
      </c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1"/>
      <c r="S17" s="103" t="s">
        <v>121</v>
      </c>
      <c r="T17" s="104" t="s">
        <v>40</v>
      </c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1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54" s="4" customFormat="1" x14ac:dyDescent="0.25">
      <c r="A18" s="3"/>
      <c r="B18" s="19"/>
      <c r="C18" s="19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2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</row>
    <row r="19" spans="1:354" s="4" customFormat="1" x14ac:dyDescent="0.25">
      <c r="A19" s="3"/>
      <c r="B19" s="19"/>
      <c r="C19" s="19"/>
      <c r="D19" s="5"/>
      <c r="E19" s="8"/>
      <c r="F19" s="28"/>
      <c r="G19" s="29"/>
      <c r="H19" s="162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2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2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</row>
    <row r="20" spans="1:354" s="4" customFormat="1" x14ac:dyDescent="0.25">
      <c r="A20" s="3"/>
      <c r="B20" s="19"/>
      <c r="C20" s="19"/>
      <c r="D20" s="5"/>
      <c r="E20" s="8"/>
      <c r="F20" s="28"/>
      <c r="G20" s="29"/>
      <c r="H20" s="162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2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2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</row>
    <row r="21" spans="1:354" s="4" customFormat="1" ht="15.75" thickBot="1" x14ac:dyDescent="0.3">
      <c r="A21" s="3"/>
      <c r="B21" s="19"/>
      <c r="C21" s="19"/>
      <c r="D21" s="9" t="s">
        <v>93</v>
      </c>
      <c r="E21" s="12"/>
      <c r="F21" s="30"/>
      <c r="G21" s="31"/>
      <c r="H21" s="163"/>
      <c r="I21" s="30"/>
      <c r="J21" s="31"/>
      <c r="L21" s="19"/>
      <c r="M21" s="19"/>
      <c r="N21" s="9" t="s">
        <v>93</v>
      </c>
      <c r="O21" s="12"/>
      <c r="P21" s="30"/>
      <c r="Q21" s="31"/>
      <c r="R21" s="163"/>
      <c r="S21" s="30"/>
      <c r="T21" s="31"/>
      <c r="V21" s="19"/>
      <c r="W21" s="19"/>
      <c r="X21" s="9" t="s">
        <v>93</v>
      </c>
      <c r="Y21" s="12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</row>
    <row r="22" spans="1:354" s="16" customFormat="1" ht="23.25" thickBot="1" x14ac:dyDescent="0.3">
      <c r="A22" s="13" t="s">
        <v>48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4">ROUND(SUM(R18:R21),0)</f>
        <v>0</v>
      </c>
      <c r="S22" s="32">
        <f>ROUND(SUM(S18:S21),0)</f>
        <v>0</v>
      </c>
      <c r="T22" s="32">
        <f>ROUND(SUM(T18:T21),0)</f>
        <v>0</v>
      </c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5">ROUND(SUM(AB18:AB21),0)</f>
        <v>0</v>
      </c>
      <c r="AC22" s="32">
        <f>ROUND(SUM(AC18:AC21),0)</f>
        <v>0</v>
      </c>
      <c r="AD22" s="32">
        <f>ROUND(SUM(AD18:AD21),0)</f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54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4"/>
      <c r="I23" s="105"/>
      <c r="J23" s="106"/>
      <c r="L23" s="112"/>
      <c r="M23" s="112"/>
      <c r="N23" s="113" t="s">
        <v>36</v>
      </c>
      <c r="O23" s="105"/>
      <c r="P23" s="105"/>
      <c r="Q23" s="106"/>
      <c r="R23" s="164"/>
      <c r="S23" s="105"/>
      <c r="T23" s="106"/>
      <c r="V23" s="112"/>
      <c r="W23" s="112"/>
      <c r="X23" s="113" t="s">
        <v>36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54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54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54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54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54" s="89" customFormat="1" ht="15.75" x14ac:dyDescent="0.25">
      <c r="A28" s="83"/>
      <c r="B28" s="88"/>
      <c r="C28" s="88"/>
      <c r="D28" s="96" t="s">
        <v>91</v>
      </c>
      <c r="E28" s="97"/>
      <c r="F28" s="97"/>
      <c r="G28" s="98"/>
      <c r="H28" s="97"/>
      <c r="I28" s="97"/>
      <c r="J28" s="98"/>
      <c r="L28" s="88"/>
      <c r="M28" s="88"/>
      <c r="N28" s="96" t="s">
        <v>91</v>
      </c>
      <c r="O28" s="97"/>
      <c r="P28" s="97"/>
      <c r="Q28" s="98"/>
      <c r="R28" s="97"/>
      <c r="S28" s="97"/>
      <c r="T28" s="98"/>
      <c r="V28" s="88"/>
      <c r="W28" s="88"/>
      <c r="X28" s="96" t="s">
        <v>91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54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54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1"/>
      <c r="I30" s="103" t="s">
        <v>121</v>
      </c>
      <c r="J30" s="104" t="s">
        <v>40</v>
      </c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1"/>
      <c r="S30" s="103" t="s">
        <v>121</v>
      </c>
      <c r="T30" s="104" t="s">
        <v>40</v>
      </c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1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54" s="4" customFormat="1" x14ac:dyDescent="0.25">
      <c r="A31" s="3"/>
      <c r="B31" s="19"/>
      <c r="C31" s="19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</row>
    <row r="32" spans="1:354" s="4" customFormat="1" x14ac:dyDescent="0.25">
      <c r="A32" s="3"/>
      <c r="B32" s="19"/>
      <c r="C32" s="19"/>
      <c r="D32" s="5"/>
      <c r="E32" s="8"/>
      <c r="F32" s="28"/>
      <c r="G32" s="29"/>
      <c r="H32" s="162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2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2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</row>
    <row r="33" spans="1:354" s="4" customFormat="1" x14ac:dyDescent="0.25">
      <c r="A33" s="3"/>
      <c r="B33" s="19"/>
      <c r="C33" s="19"/>
      <c r="D33" s="5"/>
      <c r="E33" s="8"/>
      <c r="F33" s="28"/>
      <c r="G33" s="29"/>
      <c r="H33" s="162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2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2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</row>
    <row r="34" spans="1:354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3"/>
      <c r="I34" s="30"/>
      <c r="J34" s="31"/>
      <c r="L34" s="19"/>
      <c r="M34" s="19"/>
      <c r="N34" s="9" t="s">
        <v>93</v>
      </c>
      <c r="O34" s="12"/>
      <c r="P34" s="30"/>
      <c r="Q34" s="31"/>
      <c r="R34" s="163"/>
      <c r="S34" s="30"/>
      <c r="T34" s="31"/>
      <c r="V34" s="19"/>
      <c r="W34" s="19"/>
      <c r="X34" s="9" t="s">
        <v>93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</row>
    <row r="35" spans="1:354" s="16" customFormat="1" ht="23.25" thickBot="1" x14ac:dyDescent="0.3">
      <c r="A35" s="13" t="s">
        <v>48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54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4"/>
      <c r="I36" s="105"/>
      <c r="J36" s="106"/>
      <c r="L36" s="112"/>
      <c r="M36" s="112"/>
      <c r="N36" s="113" t="s">
        <v>36</v>
      </c>
      <c r="O36" s="105"/>
      <c r="P36" s="105"/>
      <c r="Q36" s="106"/>
      <c r="R36" s="164"/>
      <c r="S36" s="105"/>
      <c r="T36" s="106"/>
      <c r="V36" s="112"/>
      <c r="W36" s="112"/>
      <c r="X36" s="113" t="s">
        <v>36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54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54" s="89" customFormat="1" ht="15.75" x14ac:dyDescent="0.25">
      <c r="A38" s="83"/>
      <c r="B38" s="88"/>
      <c r="C38" s="88"/>
      <c r="D38" s="96" t="s">
        <v>92</v>
      </c>
      <c r="E38" s="97"/>
      <c r="F38" s="97"/>
      <c r="G38" s="98"/>
      <c r="H38" s="97"/>
      <c r="I38" s="97"/>
      <c r="J38" s="98"/>
      <c r="L38" s="88"/>
      <c r="M38" s="88"/>
      <c r="N38" s="96" t="s">
        <v>92</v>
      </c>
      <c r="O38" s="97"/>
      <c r="P38" s="97"/>
      <c r="Q38" s="98"/>
      <c r="R38" s="97"/>
      <c r="S38" s="97"/>
      <c r="T38" s="98"/>
      <c r="V38" s="88"/>
      <c r="W38" s="88"/>
      <c r="X38" s="96" t="s">
        <v>92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54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54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1"/>
      <c r="I40" s="103" t="s">
        <v>121</v>
      </c>
      <c r="J40" s="104" t="s">
        <v>40</v>
      </c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1"/>
      <c r="S40" s="103" t="s">
        <v>121</v>
      </c>
      <c r="T40" s="104" t="s">
        <v>40</v>
      </c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1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54" s="4" customFormat="1" x14ac:dyDescent="0.25">
      <c r="A41" s="3"/>
      <c r="B41" s="19"/>
      <c r="C41" s="19"/>
      <c r="D41" s="5"/>
      <c r="E41" s="8"/>
      <c r="F41" s="28"/>
      <c r="G41" s="29"/>
      <c r="H41" s="162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2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</row>
    <row r="42" spans="1:354" s="4" customFormat="1" x14ac:dyDescent="0.25">
      <c r="A42" s="3"/>
      <c r="B42" s="19"/>
      <c r="C42" s="19"/>
      <c r="D42" s="5"/>
      <c r="E42" s="8"/>
      <c r="F42" s="28"/>
      <c r="G42" s="29"/>
      <c r="H42" s="162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2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2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</row>
    <row r="43" spans="1:354" s="4" customFormat="1" x14ac:dyDescent="0.25">
      <c r="A43" s="3"/>
      <c r="B43" s="19"/>
      <c r="C43" s="19"/>
      <c r="D43" s="5"/>
      <c r="E43" s="8"/>
      <c r="F43" s="28"/>
      <c r="G43" s="29"/>
      <c r="H43" s="162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2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2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</row>
    <row r="44" spans="1:354" s="4" customFormat="1" ht="15.75" thickBot="1" x14ac:dyDescent="0.3">
      <c r="A44" s="3"/>
      <c r="B44" s="19"/>
      <c r="C44" s="19"/>
      <c r="D44" s="9" t="s">
        <v>93</v>
      </c>
      <c r="E44" s="12"/>
      <c r="F44" s="30"/>
      <c r="G44" s="31"/>
      <c r="H44" s="163"/>
      <c r="I44" s="30"/>
      <c r="J44" s="31"/>
      <c r="L44" s="19"/>
      <c r="M44" s="19"/>
      <c r="N44" s="9" t="s">
        <v>93</v>
      </c>
      <c r="O44" s="12"/>
      <c r="P44" s="30"/>
      <c r="Q44" s="31"/>
      <c r="R44" s="163"/>
      <c r="S44" s="30"/>
      <c r="T44" s="31"/>
      <c r="V44" s="19"/>
      <c r="W44" s="19"/>
      <c r="X44" s="9" t="s">
        <v>93</v>
      </c>
      <c r="Y44" s="12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</row>
    <row r="45" spans="1:354" s="16" customFormat="1" ht="23.25" thickBot="1" x14ac:dyDescent="0.3">
      <c r="A45" s="13" t="s">
        <v>48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9">ROUND(SUM(AB41:AB44),0)</f>
        <v>0</v>
      </c>
      <c r="AC45" s="32">
        <f>ROUND(SUM(AC41:AC44),0)</f>
        <v>0</v>
      </c>
      <c r="AD45" s="32">
        <f>ROUND(SUM(AD41:AD44),0)</f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54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4"/>
      <c r="I46" s="105"/>
      <c r="J46" s="106"/>
      <c r="L46" s="112"/>
      <c r="M46" s="112"/>
      <c r="N46" s="113" t="s">
        <v>36</v>
      </c>
      <c r="O46" s="105"/>
      <c r="P46" s="105"/>
      <c r="Q46" s="106"/>
      <c r="R46" s="164"/>
      <c r="S46" s="105"/>
      <c r="T46" s="106"/>
      <c r="V46" s="112"/>
      <c r="W46" s="112"/>
      <c r="X46" s="113" t="s">
        <v>36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54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  <row r="48" spans="1:354" s="16" customFormat="1" ht="15.75" thickBot="1" x14ac:dyDescent="0.3">
      <c r="A48" s="13"/>
      <c r="B48" s="112"/>
      <c r="C48" s="112"/>
      <c r="L48" s="112"/>
      <c r="M48" s="112"/>
      <c r="V48" s="112"/>
      <c r="W48" s="11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</row>
    <row r="49" spans="1:354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</row>
    <row r="50" spans="1:354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</row>
    <row r="51" spans="1:354" s="89" customFormat="1" ht="15.75" x14ac:dyDescent="0.25">
      <c r="A51" s="83"/>
      <c r="B51" s="88"/>
      <c r="C51" s="88"/>
      <c r="D51" s="96" t="s">
        <v>91</v>
      </c>
      <c r="E51" s="97"/>
      <c r="F51" s="97"/>
      <c r="G51" s="98"/>
      <c r="H51" s="97"/>
      <c r="I51" s="97"/>
      <c r="J51" s="98"/>
      <c r="L51" s="88"/>
      <c r="M51" s="88"/>
      <c r="N51" s="96" t="s">
        <v>91</v>
      </c>
      <c r="O51" s="97"/>
      <c r="P51" s="97"/>
      <c r="Q51" s="98"/>
      <c r="R51" s="97"/>
      <c r="S51" s="97"/>
      <c r="T51" s="98"/>
      <c r="V51" s="88"/>
      <c r="W51" s="88"/>
      <c r="X51" s="96" t="s">
        <v>91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</row>
    <row r="52" spans="1:354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</row>
    <row r="53" spans="1:354" s="2" customFormat="1" ht="48" x14ac:dyDescent="0.25">
      <c r="A53" s="83"/>
      <c r="B53" s="88"/>
      <c r="C53" s="88"/>
      <c r="D53" s="110" t="s">
        <v>46</v>
      </c>
      <c r="E53" s="111"/>
      <c r="F53" s="103" t="s">
        <v>121</v>
      </c>
      <c r="G53" s="104" t="s">
        <v>40</v>
      </c>
      <c r="H53" s="161"/>
      <c r="I53" s="103" t="s">
        <v>121</v>
      </c>
      <c r="J53" s="104" t="s">
        <v>40</v>
      </c>
      <c r="L53" s="88"/>
      <c r="M53" s="88"/>
      <c r="N53" s="110" t="s">
        <v>46</v>
      </c>
      <c r="O53" s="111"/>
      <c r="P53" s="103" t="s">
        <v>121</v>
      </c>
      <c r="Q53" s="104" t="s">
        <v>40</v>
      </c>
      <c r="R53" s="161"/>
      <c r="S53" s="103" t="s">
        <v>121</v>
      </c>
      <c r="T53" s="104" t="s">
        <v>40</v>
      </c>
      <c r="V53" s="88"/>
      <c r="W53" s="88"/>
      <c r="X53" s="110" t="s">
        <v>46</v>
      </c>
      <c r="Y53" s="111"/>
      <c r="Z53" s="103" t="s">
        <v>121</v>
      </c>
      <c r="AA53" s="104" t="s">
        <v>40</v>
      </c>
      <c r="AB53" s="161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</row>
    <row r="54" spans="1:354" s="4" customFormat="1" x14ac:dyDescent="0.25">
      <c r="A54" s="3"/>
      <c r="B54" s="19"/>
      <c r="C54" s="19"/>
      <c r="D54" s="5"/>
      <c r="E54" s="8"/>
      <c r="F54" s="28"/>
      <c r="G54" s="29"/>
      <c r="H54" s="162"/>
      <c r="I54" s="28">
        <f>F54</f>
        <v>0</v>
      </c>
      <c r="J54" s="29">
        <f>G54</f>
        <v>0</v>
      </c>
      <c r="L54" s="19"/>
      <c r="M54" s="19"/>
      <c r="N54" s="5"/>
      <c r="O54" s="8"/>
      <c r="P54" s="28"/>
      <c r="Q54" s="29"/>
      <c r="R54" s="162"/>
      <c r="S54" s="28">
        <f>P54</f>
        <v>0</v>
      </c>
      <c r="T54" s="29">
        <f>Q54</f>
        <v>0</v>
      </c>
      <c r="V54" s="19"/>
      <c r="W54" s="19"/>
      <c r="X54" s="5"/>
      <c r="Y54" s="8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  <c r="ME54" s="22"/>
      <c r="MF54" s="22"/>
      <c r="MG54" s="22"/>
      <c r="MH54" s="22"/>
      <c r="MI54" s="22"/>
      <c r="MJ54" s="22"/>
      <c r="MK54" s="22"/>
      <c r="ML54" s="22"/>
      <c r="MM54" s="22"/>
      <c r="MN54" s="22"/>
      <c r="MO54" s="22"/>
      <c r="MP54" s="22"/>
    </row>
    <row r="55" spans="1:354" s="4" customFormat="1" x14ac:dyDescent="0.25">
      <c r="A55" s="3"/>
      <c r="B55" s="19"/>
      <c r="C55" s="19"/>
      <c r="D55" s="5"/>
      <c r="E55" s="8"/>
      <c r="F55" s="28"/>
      <c r="G55" s="29"/>
      <c r="H55" s="162"/>
      <c r="I55" s="28">
        <f t="shared" ref="I55:I56" si="30">F55</f>
        <v>0</v>
      </c>
      <c r="J55" s="29">
        <f t="shared" ref="J55:J56" si="31">G55</f>
        <v>0</v>
      </c>
      <c r="L55" s="19"/>
      <c r="M55" s="19"/>
      <c r="N55" s="5"/>
      <c r="O55" s="8"/>
      <c r="P55" s="28"/>
      <c r="Q55" s="29"/>
      <c r="R55" s="162"/>
      <c r="S55" s="28">
        <f t="shared" ref="S55:S56" si="32">P55</f>
        <v>0</v>
      </c>
      <c r="T55" s="29">
        <f t="shared" ref="T55:T56" si="33">Q55</f>
        <v>0</v>
      </c>
      <c r="V55" s="19"/>
      <c r="W55" s="19"/>
      <c r="X55" s="5"/>
      <c r="Y55" s="8"/>
      <c r="Z55" s="28"/>
      <c r="AA55" s="29"/>
      <c r="AB55" s="162"/>
      <c r="AC55" s="28">
        <f t="shared" ref="AC55:AC56" si="34">Z55</f>
        <v>0</v>
      </c>
      <c r="AD55" s="29">
        <f t="shared" ref="AD55:AD56" si="35">AA55</f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</row>
    <row r="56" spans="1:354" s="4" customFormat="1" x14ac:dyDescent="0.25">
      <c r="A56" s="3"/>
      <c r="B56" s="19"/>
      <c r="C56" s="19"/>
      <c r="D56" s="5"/>
      <c r="E56" s="8"/>
      <c r="F56" s="28"/>
      <c r="G56" s="29"/>
      <c r="H56" s="162"/>
      <c r="I56" s="28">
        <f t="shared" si="30"/>
        <v>0</v>
      </c>
      <c r="J56" s="29">
        <f t="shared" si="31"/>
        <v>0</v>
      </c>
      <c r="L56" s="19"/>
      <c r="M56" s="19"/>
      <c r="N56" s="5"/>
      <c r="O56" s="8"/>
      <c r="P56" s="28"/>
      <c r="Q56" s="29"/>
      <c r="R56" s="162"/>
      <c r="S56" s="28">
        <f t="shared" si="32"/>
        <v>0</v>
      </c>
      <c r="T56" s="29">
        <f t="shared" si="33"/>
        <v>0</v>
      </c>
      <c r="V56" s="19"/>
      <c r="W56" s="19"/>
      <c r="X56" s="5"/>
      <c r="Y56" s="8"/>
      <c r="Z56" s="28"/>
      <c r="AA56" s="29"/>
      <c r="AB56" s="162"/>
      <c r="AC56" s="28">
        <f t="shared" si="34"/>
        <v>0</v>
      </c>
      <c r="AD56" s="29">
        <f t="shared" si="35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</row>
    <row r="57" spans="1:354" s="4" customFormat="1" ht="15.75" thickBot="1" x14ac:dyDescent="0.3">
      <c r="A57" s="3"/>
      <c r="B57" s="19"/>
      <c r="C57" s="19"/>
      <c r="D57" s="9" t="s">
        <v>93</v>
      </c>
      <c r="E57" s="12"/>
      <c r="F57" s="30"/>
      <c r="G57" s="31"/>
      <c r="H57" s="163"/>
      <c r="I57" s="30"/>
      <c r="J57" s="31"/>
      <c r="L57" s="19"/>
      <c r="M57" s="19"/>
      <c r="N57" s="9" t="s">
        <v>93</v>
      </c>
      <c r="O57" s="12"/>
      <c r="P57" s="30"/>
      <c r="Q57" s="31"/>
      <c r="R57" s="163"/>
      <c r="S57" s="30"/>
      <c r="T57" s="31"/>
      <c r="V57" s="19"/>
      <c r="W57" s="19"/>
      <c r="X57" s="9" t="s">
        <v>93</v>
      </c>
      <c r="Y57" s="12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  <c r="MD57" s="22"/>
      <c r="ME57" s="22"/>
      <c r="MF57" s="22"/>
      <c r="MG57" s="22"/>
      <c r="MH57" s="22"/>
      <c r="MI57" s="22"/>
      <c r="MJ57" s="22"/>
      <c r="MK57" s="22"/>
      <c r="ML57" s="22"/>
      <c r="MM57" s="22"/>
      <c r="MN57" s="22"/>
      <c r="MO57" s="22"/>
      <c r="MP57" s="22"/>
    </row>
    <row r="58" spans="1:354" s="16" customFormat="1" ht="23.25" thickBot="1" x14ac:dyDescent="0.3">
      <c r="A58" s="13" t="s">
        <v>48</v>
      </c>
      <c r="B58" s="112"/>
      <c r="C58" s="112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36">ROUND(SUM(H54:H57),0)</f>
        <v>0</v>
      </c>
      <c r="I58" s="32">
        <f>ROUND(SUM(I54:I57),0)</f>
        <v>0</v>
      </c>
      <c r="J58" s="32">
        <f>ROUND(SUM(J54:J57),0)</f>
        <v>0</v>
      </c>
      <c r="L58" s="112"/>
      <c r="M58" s="112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37">ROUND(SUM(R54:R57),0)</f>
        <v>0</v>
      </c>
      <c r="S58" s="32">
        <f>ROUND(SUM(S54:S57),0)</f>
        <v>0</v>
      </c>
      <c r="T58" s="32">
        <f>ROUND(SUM(T54:T57),0)</f>
        <v>0</v>
      </c>
      <c r="V58" s="112"/>
      <c r="W58" s="112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38">ROUND(SUM(AB54:AB57),0)</f>
        <v>0</v>
      </c>
      <c r="AC58" s="32">
        <f>ROUND(SUM(AC54:AC57),0)</f>
        <v>0</v>
      </c>
      <c r="AD58" s="32">
        <f>ROUND(SUM(AD54:AD57),0)</f>
        <v>0</v>
      </c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</row>
    <row r="59" spans="1:354" s="16" customFormat="1" x14ac:dyDescent="0.25">
      <c r="A59" s="13"/>
      <c r="B59" s="112"/>
      <c r="C59" s="112"/>
      <c r="D59" s="113" t="s">
        <v>36</v>
      </c>
      <c r="E59" s="105"/>
      <c r="F59" s="105"/>
      <c r="G59" s="106"/>
      <c r="H59" s="164"/>
      <c r="I59" s="105"/>
      <c r="J59" s="106"/>
      <c r="L59" s="112"/>
      <c r="M59" s="112"/>
      <c r="N59" s="113" t="s">
        <v>36</v>
      </c>
      <c r="O59" s="105"/>
      <c r="P59" s="105"/>
      <c r="Q59" s="106"/>
      <c r="R59" s="164"/>
      <c r="S59" s="105"/>
      <c r="T59" s="106"/>
      <c r="V59" s="112"/>
      <c r="W59" s="112"/>
      <c r="X59" s="113" t="s">
        <v>36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</row>
    <row r="60" spans="1:354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40"/>
    </row>
    <row r="61" spans="1:354" s="89" customFormat="1" ht="15.75" x14ac:dyDescent="0.25">
      <c r="A61" s="83"/>
      <c r="B61" s="88"/>
      <c r="C61" s="88"/>
      <c r="D61" s="96" t="s">
        <v>92</v>
      </c>
      <c r="E61" s="97"/>
      <c r="F61" s="97"/>
      <c r="G61" s="98"/>
      <c r="H61" s="97"/>
      <c r="I61" s="97"/>
      <c r="J61" s="98"/>
      <c r="L61" s="88"/>
      <c r="M61" s="88"/>
      <c r="N61" s="96" t="s">
        <v>92</v>
      </c>
      <c r="O61" s="97"/>
      <c r="P61" s="97"/>
      <c r="Q61" s="98"/>
      <c r="R61" s="97"/>
      <c r="S61" s="97"/>
      <c r="T61" s="98"/>
      <c r="V61" s="88"/>
      <c r="W61" s="88"/>
      <c r="X61" s="96" t="s">
        <v>92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</row>
    <row r="62" spans="1:354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</row>
    <row r="63" spans="1:354" s="2" customFormat="1" ht="48" x14ac:dyDescent="0.25">
      <c r="A63" s="83"/>
      <c r="B63" s="88"/>
      <c r="C63" s="88"/>
      <c r="D63" s="110" t="s">
        <v>46</v>
      </c>
      <c r="E63" s="111"/>
      <c r="F63" s="103" t="s">
        <v>121</v>
      </c>
      <c r="G63" s="104" t="s">
        <v>40</v>
      </c>
      <c r="H63" s="161"/>
      <c r="I63" s="103" t="s">
        <v>121</v>
      </c>
      <c r="J63" s="104" t="s">
        <v>40</v>
      </c>
      <c r="L63" s="88"/>
      <c r="M63" s="88"/>
      <c r="N63" s="110" t="s">
        <v>46</v>
      </c>
      <c r="O63" s="111"/>
      <c r="P63" s="103" t="s">
        <v>121</v>
      </c>
      <c r="Q63" s="104" t="s">
        <v>40</v>
      </c>
      <c r="R63" s="161"/>
      <c r="S63" s="103" t="s">
        <v>121</v>
      </c>
      <c r="T63" s="104" t="s">
        <v>40</v>
      </c>
      <c r="V63" s="88"/>
      <c r="W63" s="88"/>
      <c r="X63" s="110" t="s">
        <v>46</v>
      </c>
      <c r="Y63" s="111"/>
      <c r="Z63" s="103" t="s">
        <v>121</v>
      </c>
      <c r="AA63" s="104" t="s">
        <v>40</v>
      </c>
      <c r="AB63" s="161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</row>
    <row r="64" spans="1:354" s="4" customFormat="1" x14ac:dyDescent="0.25">
      <c r="A64" s="3"/>
      <c r="B64" s="19"/>
      <c r="C64" s="19"/>
      <c r="D64" s="5"/>
      <c r="E64" s="8"/>
      <c r="F64" s="28"/>
      <c r="G64" s="29"/>
      <c r="H64" s="162"/>
      <c r="I64" s="28">
        <f>F64</f>
        <v>0</v>
      </c>
      <c r="J64" s="29">
        <f>G64</f>
        <v>0</v>
      </c>
      <c r="L64" s="19"/>
      <c r="M64" s="19"/>
      <c r="N64" s="5"/>
      <c r="O64" s="8"/>
      <c r="P64" s="28"/>
      <c r="Q64" s="29"/>
      <c r="R64" s="162"/>
      <c r="S64" s="28">
        <f>P64</f>
        <v>0</v>
      </c>
      <c r="T64" s="29">
        <f>Q64</f>
        <v>0</v>
      </c>
      <c r="V64" s="19"/>
      <c r="W64" s="19"/>
      <c r="X64" s="5"/>
      <c r="Y64" s="8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  <c r="MD64" s="22"/>
      <c r="ME64" s="22"/>
      <c r="MF64" s="22"/>
      <c r="MG64" s="22"/>
      <c r="MH64" s="22"/>
      <c r="MI64" s="22"/>
      <c r="MJ64" s="22"/>
      <c r="MK64" s="22"/>
      <c r="ML64" s="22"/>
      <c r="MM64" s="22"/>
      <c r="MN64" s="22"/>
      <c r="MO64" s="22"/>
      <c r="MP64" s="22"/>
    </row>
    <row r="65" spans="1:354" s="4" customFormat="1" x14ac:dyDescent="0.25">
      <c r="A65" s="3"/>
      <c r="B65" s="19"/>
      <c r="C65" s="19"/>
      <c r="D65" s="5"/>
      <c r="E65" s="8"/>
      <c r="F65" s="28"/>
      <c r="G65" s="29"/>
      <c r="H65" s="162"/>
      <c r="I65" s="28">
        <f t="shared" ref="I65:I66" si="39">F65</f>
        <v>0</v>
      </c>
      <c r="J65" s="29">
        <f t="shared" ref="J65:J66" si="40">G65</f>
        <v>0</v>
      </c>
      <c r="L65" s="19"/>
      <c r="M65" s="19"/>
      <c r="N65" s="5"/>
      <c r="O65" s="8"/>
      <c r="P65" s="28"/>
      <c r="Q65" s="29"/>
      <c r="R65" s="162"/>
      <c r="S65" s="28">
        <f t="shared" ref="S65:S66" si="41">P65</f>
        <v>0</v>
      </c>
      <c r="T65" s="29">
        <f t="shared" ref="T65:T66" si="42">Q65</f>
        <v>0</v>
      </c>
      <c r="V65" s="19"/>
      <c r="W65" s="19"/>
      <c r="X65" s="5"/>
      <c r="Y65" s="8"/>
      <c r="Z65" s="28"/>
      <c r="AA65" s="29"/>
      <c r="AB65" s="162"/>
      <c r="AC65" s="28">
        <f t="shared" ref="AC65:AC66" si="43">Z65</f>
        <v>0</v>
      </c>
      <c r="AD65" s="29">
        <f t="shared" ref="AD65:AD66" si="44">AA65</f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  <c r="MD65" s="22"/>
      <c r="ME65" s="22"/>
      <c r="MF65" s="22"/>
      <c r="MG65" s="22"/>
      <c r="MH65" s="22"/>
      <c r="MI65" s="22"/>
      <c r="MJ65" s="22"/>
      <c r="MK65" s="22"/>
      <c r="ML65" s="22"/>
      <c r="MM65" s="22"/>
      <c r="MN65" s="22"/>
      <c r="MO65" s="22"/>
      <c r="MP65" s="22"/>
    </row>
    <row r="66" spans="1:354" s="4" customFormat="1" x14ac:dyDescent="0.25">
      <c r="A66" s="3"/>
      <c r="B66" s="19"/>
      <c r="C66" s="19"/>
      <c r="D66" s="5"/>
      <c r="E66" s="8"/>
      <c r="F66" s="28"/>
      <c r="G66" s="29"/>
      <c r="H66" s="162"/>
      <c r="I66" s="28">
        <f t="shared" si="39"/>
        <v>0</v>
      </c>
      <c r="J66" s="29">
        <f t="shared" si="40"/>
        <v>0</v>
      </c>
      <c r="L66" s="19"/>
      <c r="M66" s="19"/>
      <c r="N66" s="5"/>
      <c r="O66" s="8"/>
      <c r="P66" s="28"/>
      <c r="Q66" s="29"/>
      <c r="R66" s="162"/>
      <c r="S66" s="28">
        <f t="shared" si="41"/>
        <v>0</v>
      </c>
      <c r="T66" s="29">
        <f t="shared" si="42"/>
        <v>0</v>
      </c>
      <c r="V66" s="19"/>
      <c r="W66" s="19"/>
      <c r="X66" s="5"/>
      <c r="Y66" s="8"/>
      <c r="Z66" s="28"/>
      <c r="AA66" s="29"/>
      <c r="AB66" s="162"/>
      <c r="AC66" s="28">
        <f t="shared" si="43"/>
        <v>0</v>
      </c>
      <c r="AD66" s="29">
        <f t="shared" si="44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  <c r="MD66" s="22"/>
      <c r="ME66" s="22"/>
      <c r="MF66" s="22"/>
      <c r="MG66" s="22"/>
      <c r="MH66" s="22"/>
      <c r="MI66" s="22"/>
      <c r="MJ66" s="22"/>
      <c r="MK66" s="22"/>
      <c r="ML66" s="22"/>
      <c r="MM66" s="22"/>
      <c r="MN66" s="22"/>
      <c r="MO66" s="22"/>
      <c r="MP66" s="22"/>
    </row>
    <row r="67" spans="1:354" s="4" customFormat="1" ht="15.75" thickBot="1" x14ac:dyDescent="0.3">
      <c r="A67" s="3"/>
      <c r="B67" s="19"/>
      <c r="C67" s="19"/>
      <c r="D67" s="9" t="s">
        <v>93</v>
      </c>
      <c r="E67" s="12"/>
      <c r="F67" s="30"/>
      <c r="G67" s="31"/>
      <c r="H67" s="163"/>
      <c r="I67" s="30"/>
      <c r="J67" s="31"/>
      <c r="L67" s="19"/>
      <c r="M67" s="19"/>
      <c r="N67" s="9" t="s">
        <v>93</v>
      </c>
      <c r="O67" s="12"/>
      <c r="P67" s="30"/>
      <c r="Q67" s="31"/>
      <c r="R67" s="163"/>
      <c r="S67" s="30"/>
      <c r="T67" s="31"/>
      <c r="V67" s="19"/>
      <c r="W67" s="19"/>
      <c r="X67" s="9" t="s">
        <v>93</v>
      </c>
      <c r="Y67" s="12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  <c r="ME67" s="22"/>
      <c r="MF67" s="22"/>
      <c r="MG67" s="22"/>
      <c r="MH67" s="22"/>
      <c r="MI67" s="22"/>
      <c r="MJ67" s="22"/>
      <c r="MK67" s="22"/>
      <c r="ML67" s="22"/>
      <c r="MM67" s="22"/>
      <c r="MN67" s="22"/>
      <c r="MO67" s="22"/>
      <c r="MP67" s="22"/>
    </row>
    <row r="68" spans="1:354" s="16" customFormat="1" ht="23.25" thickBot="1" x14ac:dyDescent="0.3">
      <c r="A68" s="13" t="s">
        <v>48</v>
      </c>
      <c r="B68" s="112"/>
      <c r="C68" s="112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45">ROUND(SUM(H64:H67),0)</f>
        <v>0</v>
      </c>
      <c r="I68" s="32">
        <f>ROUND(SUM(I64:I67),0)</f>
        <v>0</v>
      </c>
      <c r="J68" s="32">
        <f>ROUND(SUM(J64:J67),0)</f>
        <v>0</v>
      </c>
      <c r="L68" s="112"/>
      <c r="M68" s="112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46">ROUND(SUM(R64:R67),0)</f>
        <v>0</v>
      </c>
      <c r="S68" s="32">
        <f>ROUND(SUM(S64:S67),0)</f>
        <v>0</v>
      </c>
      <c r="T68" s="32">
        <f>ROUND(SUM(T64:T67),0)</f>
        <v>0</v>
      </c>
      <c r="V68" s="112"/>
      <c r="W68" s="112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47">ROUND(SUM(AB64:AB67),0)</f>
        <v>0</v>
      </c>
      <c r="AC68" s="32">
        <f>ROUND(SUM(AC64:AC67),0)</f>
        <v>0</v>
      </c>
      <c r="AD68" s="32">
        <f>ROUND(SUM(AD64:AD67),0)</f>
        <v>0</v>
      </c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</row>
    <row r="69" spans="1:354" s="16" customFormat="1" x14ac:dyDescent="0.25">
      <c r="A69" s="13"/>
      <c r="B69" s="112"/>
      <c r="C69" s="112"/>
      <c r="D69" s="113" t="s">
        <v>36</v>
      </c>
      <c r="E69" s="105"/>
      <c r="F69" s="105"/>
      <c r="G69" s="106"/>
      <c r="H69" s="164"/>
      <c r="I69" s="105"/>
      <c r="J69" s="106"/>
      <c r="L69" s="112"/>
      <c r="M69" s="112"/>
      <c r="N69" s="113" t="s">
        <v>36</v>
      </c>
      <c r="O69" s="105"/>
      <c r="P69" s="105"/>
      <c r="Q69" s="106"/>
      <c r="R69" s="164"/>
      <c r="S69" s="105"/>
      <c r="T69" s="106"/>
      <c r="V69" s="112"/>
      <c r="W69" s="112"/>
      <c r="X69" s="113" t="s">
        <v>36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</row>
    <row r="70" spans="1:354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40"/>
    </row>
  </sheetData>
  <sheetProtection algorithmName="SHA-512" hashValue="MH0C3PHw96yyV75IUxg6wHr6Hm/JwdnWgsnJuUIgKvZzz+0nbaFYoyOgOWHx/faCTwvr4pJq1OsSLE1iAhjcJQ==" saltValue="ZKpHIMty24eSchGWg1xeR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W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205" s="16" customFormat="1" ht="15.75" thickBot="1" x14ac:dyDescent="0.3">
      <c r="B1" s="171"/>
      <c r="C1" s="171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</row>
    <row r="2" spans="1:205" customFormat="1" ht="15.75" thickBot="1" x14ac:dyDescent="0.3">
      <c r="D2" s="115" t="s">
        <v>109</v>
      </c>
      <c r="E2" s="141"/>
      <c r="F2" s="85"/>
      <c r="G2" s="87"/>
      <c r="H2" s="160"/>
      <c r="I2" s="85"/>
      <c r="J2" s="87"/>
      <c r="N2" s="115" t="s">
        <v>110</v>
      </c>
      <c r="O2" s="141"/>
      <c r="P2" s="85"/>
      <c r="Q2" s="87"/>
      <c r="R2" s="160"/>
      <c r="S2" s="85"/>
      <c r="T2" s="87"/>
      <c r="X2" s="115" t="s">
        <v>109</v>
      </c>
      <c r="Y2" s="141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1:205" s="89" customFormat="1" ht="15.75" x14ac:dyDescent="0.25">
      <c r="A3" s="83"/>
      <c r="B3" s="88"/>
      <c r="C3" s="88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205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205" s="89" customFormat="1" ht="15.75" x14ac:dyDescent="0.25">
      <c r="A5" s="83"/>
      <c r="B5" s="88"/>
      <c r="C5" s="88"/>
      <c r="D5" s="96" t="s">
        <v>131</v>
      </c>
      <c r="E5" s="97"/>
      <c r="F5" s="97"/>
      <c r="G5" s="98"/>
      <c r="H5" s="97"/>
      <c r="I5" s="97"/>
      <c r="J5" s="98"/>
      <c r="K5"/>
      <c r="L5" s="88"/>
      <c r="M5" s="88"/>
      <c r="N5" s="96" t="s">
        <v>131</v>
      </c>
      <c r="O5" s="97"/>
      <c r="P5" s="97"/>
      <c r="Q5" s="98"/>
      <c r="R5" s="97"/>
      <c r="S5" s="97"/>
      <c r="T5" s="98"/>
      <c r="U5"/>
      <c r="V5" s="88"/>
      <c r="W5" s="88"/>
      <c r="X5" s="96" t="s">
        <v>131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205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205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1"/>
      <c r="I7" s="103" t="s">
        <v>121</v>
      </c>
      <c r="J7" s="104" t="s">
        <v>40</v>
      </c>
      <c r="K7"/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1"/>
      <c r="S7" s="103" t="s">
        <v>121</v>
      </c>
      <c r="T7" s="104" t="s">
        <v>40</v>
      </c>
      <c r="U7"/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1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205" s="4" customFormat="1" x14ac:dyDescent="0.25">
      <c r="A8" s="3"/>
      <c r="B8" s="19"/>
      <c r="C8" s="19"/>
      <c r="D8" s="5"/>
      <c r="E8" s="8"/>
      <c r="F8" s="28"/>
      <c r="G8" s="29"/>
      <c r="H8" s="162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</row>
    <row r="9" spans="1:205" s="4" customFormat="1" x14ac:dyDescent="0.25">
      <c r="A9" s="3"/>
      <c r="B9" s="19"/>
      <c r="C9" s="19"/>
      <c r="D9" s="5"/>
      <c r="E9" s="8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</row>
    <row r="10" spans="1:205" s="4" customFormat="1" x14ac:dyDescent="0.25">
      <c r="A10" s="3"/>
      <c r="B10" s="19"/>
      <c r="C10" s="19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2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</row>
    <row r="11" spans="1:205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3"/>
      <c r="I11" s="30"/>
      <c r="J11" s="31"/>
      <c r="K11"/>
      <c r="L11" s="19"/>
      <c r="M11" s="19"/>
      <c r="N11" s="9" t="s">
        <v>93</v>
      </c>
      <c r="O11" s="12"/>
      <c r="P11" s="30"/>
      <c r="Q11" s="31"/>
      <c r="R11" s="163"/>
      <c r="S11" s="30"/>
      <c r="T11" s="31"/>
      <c r="U11"/>
      <c r="V11" s="19"/>
      <c r="W11" s="19"/>
      <c r="X11" s="9" t="s">
        <v>93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</row>
    <row r="12" spans="1:205" s="16" customFormat="1" ht="23.25" thickBot="1" x14ac:dyDescent="0.3">
      <c r="A12" s="13" t="s">
        <v>49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205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4"/>
      <c r="I13" s="105"/>
      <c r="J13" s="106"/>
      <c r="K13"/>
      <c r="L13" s="112"/>
      <c r="M13" s="112"/>
      <c r="N13" s="113" t="s">
        <v>36</v>
      </c>
      <c r="O13" s="105"/>
      <c r="P13" s="105"/>
      <c r="Q13" s="106"/>
      <c r="R13" s="164"/>
      <c r="S13" s="105"/>
      <c r="T13" s="106"/>
      <c r="U13"/>
      <c r="V13" s="112"/>
      <c r="W13" s="112"/>
      <c r="X13" s="113" t="s">
        <v>36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205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205" s="89" customFormat="1" ht="15.75" x14ac:dyDescent="0.25">
      <c r="A15" s="83"/>
      <c r="B15" s="88"/>
      <c r="C15" s="88"/>
      <c r="D15" s="96" t="s">
        <v>132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132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132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205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205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1"/>
      <c r="I17" s="103" t="s">
        <v>121</v>
      </c>
      <c r="J17" s="104" t="s">
        <v>40</v>
      </c>
      <c r="K17"/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1"/>
      <c r="S17" s="103" t="s">
        <v>121</v>
      </c>
      <c r="T17" s="104" t="s">
        <v>40</v>
      </c>
      <c r="U17"/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1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205" s="4" customFormat="1" x14ac:dyDescent="0.25">
      <c r="A18" s="3"/>
      <c r="B18" s="19"/>
      <c r="C18" s="19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2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</row>
    <row r="19" spans="1:205" s="4" customFormat="1" x14ac:dyDescent="0.25">
      <c r="A19" s="3"/>
      <c r="B19" s="19"/>
      <c r="C19" s="19"/>
      <c r="D19" s="5"/>
      <c r="E19" s="8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</row>
    <row r="20" spans="1:205" s="4" customFormat="1" x14ac:dyDescent="0.25">
      <c r="A20" s="3"/>
      <c r="B20" s="19"/>
      <c r="C20" s="19"/>
      <c r="D20" s="33"/>
      <c r="E20" s="7"/>
      <c r="F20" s="28"/>
      <c r="G20" s="29"/>
      <c r="H20" s="162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2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</row>
    <row r="21" spans="1:205" s="4" customFormat="1" ht="15.75" thickBot="1" x14ac:dyDescent="0.3">
      <c r="A21" s="3"/>
      <c r="B21" s="19"/>
      <c r="C21" s="19"/>
      <c r="D21" s="34" t="s">
        <v>93</v>
      </c>
      <c r="E21" s="11"/>
      <c r="F21" s="30"/>
      <c r="G21" s="31"/>
      <c r="H21" s="163"/>
      <c r="I21" s="30"/>
      <c r="J21" s="31"/>
      <c r="K21"/>
      <c r="L21" s="11"/>
      <c r="M21" s="19"/>
      <c r="N21" s="34" t="s">
        <v>93</v>
      </c>
      <c r="O21" s="11"/>
      <c r="P21" s="30"/>
      <c r="Q21" s="31"/>
      <c r="R21" s="163"/>
      <c r="S21" s="30"/>
      <c r="T21" s="31"/>
      <c r="U21"/>
      <c r="V21" s="11"/>
      <c r="W21" s="19"/>
      <c r="X21" s="34" t="s">
        <v>93</v>
      </c>
      <c r="Y21" s="11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</row>
    <row r="22" spans="1:205" s="16" customFormat="1" ht="23.25" thickBot="1" x14ac:dyDescent="0.3">
      <c r="A22" s="13" t="s">
        <v>49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205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4"/>
      <c r="I23" s="105"/>
      <c r="J23" s="106"/>
      <c r="K23"/>
      <c r="L23" s="112"/>
      <c r="M23" s="112"/>
      <c r="N23" s="113" t="s">
        <v>36</v>
      </c>
      <c r="O23" s="105"/>
      <c r="P23" s="105"/>
      <c r="Q23" s="106"/>
      <c r="R23" s="164"/>
      <c r="S23" s="105"/>
      <c r="T23" s="106"/>
      <c r="U23"/>
      <c r="V23" s="112"/>
      <c r="W23" s="112"/>
      <c r="X23" s="113" t="s">
        <v>36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205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205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</row>
    <row r="26" spans="1:205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205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205" s="89" customFormat="1" ht="15.75" x14ac:dyDescent="0.25">
      <c r="A28" s="83"/>
      <c r="B28" s="88"/>
      <c r="C28" s="88"/>
      <c r="D28" s="96" t="s">
        <v>131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131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131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205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205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1"/>
      <c r="I30" s="103" t="s">
        <v>121</v>
      </c>
      <c r="J30" s="104" t="s">
        <v>40</v>
      </c>
      <c r="K30"/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1"/>
      <c r="S30" s="103" t="s">
        <v>121</v>
      </c>
      <c r="T30" s="104" t="s">
        <v>40</v>
      </c>
      <c r="U30"/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1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205" s="4" customFormat="1" x14ac:dyDescent="0.25">
      <c r="A31" s="3"/>
      <c r="B31" s="19"/>
      <c r="C31" s="19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</row>
    <row r="32" spans="1:205" s="4" customFormat="1" x14ac:dyDescent="0.25">
      <c r="A32" s="3"/>
      <c r="B32" s="19"/>
      <c r="C32" s="19"/>
      <c r="D32" s="5"/>
      <c r="E32" s="8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</row>
    <row r="33" spans="1:205" s="4" customFormat="1" x14ac:dyDescent="0.25">
      <c r="A33" s="3"/>
      <c r="B33" s="19"/>
      <c r="C33" s="19"/>
      <c r="D33" s="5"/>
      <c r="E33" s="8"/>
      <c r="F33" s="28"/>
      <c r="G33" s="29"/>
      <c r="H33" s="162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2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</row>
    <row r="34" spans="1:205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3"/>
      <c r="I34" s="30"/>
      <c r="J34" s="31"/>
      <c r="K34"/>
      <c r="L34" s="19"/>
      <c r="M34" s="19"/>
      <c r="N34" s="9" t="s">
        <v>93</v>
      </c>
      <c r="O34" s="12"/>
      <c r="P34" s="30"/>
      <c r="Q34" s="31"/>
      <c r="R34" s="163"/>
      <c r="S34" s="30"/>
      <c r="T34" s="31"/>
      <c r="U34"/>
      <c r="V34" s="19"/>
      <c r="W34" s="19"/>
      <c r="X34" s="9" t="s">
        <v>93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</row>
    <row r="35" spans="1:205" s="16" customFormat="1" ht="23.25" thickBot="1" x14ac:dyDescent="0.3">
      <c r="A35" s="13" t="s">
        <v>49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205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4"/>
      <c r="I36" s="105"/>
      <c r="J36" s="106"/>
      <c r="K36"/>
      <c r="L36" s="112"/>
      <c r="M36" s="112"/>
      <c r="N36" s="113" t="s">
        <v>36</v>
      </c>
      <c r="O36" s="105"/>
      <c r="P36" s="105"/>
      <c r="Q36" s="106"/>
      <c r="R36" s="164"/>
      <c r="S36" s="105"/>
      <c r="T36" s="106"/>
      <c r="U36"/>
      <c r="V36" s="112"/>
      <c r="W36" s="112"/>
      <c r="X36" s="113" t="s">
        <v>36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205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205" s="89" customFormat="1" ht="15.75" x14ac:dyDescent="0.25">
      <c r="A38" s="83"/>
      <c r="B38" s="88"/>
      <c r="C38" s="88"/>
      <c r="D38" s="96" t="s">
        <v>132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132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132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205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205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1"/>
      <c r="I40" s="103" t="s">
        <v>121</v>
      </c>
      <c r="J40" s="104" t="s">
        <v>40</v>
      </c>
      <c r="K40"/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1"/>
      <c r="S40" s="103" t="s">
        <v>121</v>
      </c>
      <c r="T40" s="104" t="s">
        <v>40</v>
      </c>
      <c r="U40"/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1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205" s="4" customFormat="1" x14ac:dyDescent="0.25">
      <c r="A41" s="3"/>
      <c r="B41" s="19"/>
      <c r="C41" s="19"/>
      <c r="D41" s="33"/>
      <c r="E41" s="7"/>
      <c r="F41" s="28"/>
      <c r="G41" s="29"/>
      <c r="H41" s="162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2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</row>
    <row r="42" spans="1:205" s="4" customFormat="1" x14ac:dyDescent="0.25">
      <c r="A42" s="3"/>
      <c r="B42" s="19"/>
      <c r="C42" s="19"/>
      <c r="D42" s="33"/>
      <c r="E42" s="7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</row>
    <row r="43" spans="1:205" s="4" customFormat="1" x14ac:dyDescent="0.25">
      <c r="A43" s="3"/>
      <c r="B43" s="19"/>
      <c r="C43" s="19"/>
      <c r="D43" s="33"/>
      <c r="E43" s="7"/>
      <c r="F43" s="28"/>
      <c r="G43" s="29"/>
      <c r="H43" s="162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2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</row>
    <row r="44" spans="1:205" s="4" customFormat="1" ht="15.75" thickBot="1" x14ac:dyDescent="0.3">
      <c r="A44" s="3"/>
      <c r="B44" s="19"/>
      <c r="C44" s="19"/>
      <c r="D44" s="34" t="s">
        <v>93</v>
      </c>
      <c r="E44" s="11"/>
      <c r="F44" s="30"/>
      <c r="G44" s="31"/>
      <c r="H44" s="163"/>
      <c r="I44" s="30"/>
      <c r="J44" s="31"/>
      <c r="K44"/>
      <c r="L44" s="11"/>
      <c r="M44" s="19"/>
      <c r="N44" s="34" t="s">
        <v>93</v>
      </c>
      <c r="O44" s="11"/>
      <c r="P44" s="30"/>
      <c r="Q44" s="31"/>
      <c r="R44" s="163"/>
      <c r="S44" s="30"/>
      <c r="T44" s="31"/>
      <c r="U44"/>
      <c r="V44" s="11"/>
      <c r="W44" s="19"/>
      <c r="X44" s="34" t="s">
        <v>93</v>
      </c>
      <c r="Y44" s="11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</row>
    <row r="45" spans="1:205" s="16" customFormat="1" ht="23.25" thickBot="1" x14ac:dyDescent="0.3">
      <c r="A45" s="13" t="s">
        <v>49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205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4"/>
      <c r="I46" s="105"/>
      <c r="J46" s="106"/>
      <c r="K46"/>
      <c r="L46" s="112"/>
      <c r="M46" s="112"/>
      <c r="N46" s="113" t="s">
        <v>36</v>
      </c>
      <c r="O46" s="105"/>
      <c r="P46" s="105"/>
      <c r="Q46" s="106"/>
      <c r="R46" s="164"/>
      <c r="S46" s="105"/>
      <c r="T46" s="106"/>
      <c r="U46"/>
      <c r="V46" s="112"/>
      <c r="W46" s="112"/>
      <c r="X46" s="113" t="s">
        <v>36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205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  <row r="48" spans="1:205" customFormat="1" ht="15.75" thickBot="1" x14ac:dyDescent="0.3"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</row>
    <row r="49" spans="1:205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K49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U49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</row>
    <row r="50" spans="1:205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U50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205" s="89" customFormat="1" ht="15.75" x14ac:dyDescent="0.25">
      <c r="A51" s="83"/>
      <c r="B51" s="88"/>
      <c r="C51" s="88"/>
      <c r="D51" s="96" t="s">
        <v>131</v>
      </c>
      <c r="E51" s="97"/>
      <c r="F51" s="97"/>
      <c r="G51" s="98"/>
      <c r="H51" s="97"/>
      <c r="I51" s="97"/>
      <c r="J51" s="98"/>
      <c r="K51"/>
      <c r="L51" s="88"/>
      <c r="M51" s="88"/>
      <c r="N51" s="96" t="s">
        <v>131</v>
      </c>
      <c r="O51" s="97"/>
      <c r="P51" s="97"/>
      <c r="Q51" s="98"/>
      <c r="R51" s="97"/>
      <c r="S51" s="97"/>
      <c r="T51" s="98"/>
      <c r="U51"/>
      <c r="V51" s="88"/>
      <c r="W51" s="88"/>
      <c r="X51" s="96" t="s">
        <v>131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205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/>
      <c r="L52" s="88"/>
      <c r="M52" s="88"/>
      <c r="N52" s="99"/>
      <c r="O52" s="100"/>
      <c r="P52" s="100"/>
      <c r="Q52" s="101"/>
      <c r="R52" s="100"/>
      <c r="S52" s="100"/>
      <c r="T52" s="101"/>
      <c r="U52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</row>
    <row r="53" spans="1:205" s="2" customFormat="1" ht="48" x14ac:dyDescent="0.25">
      <c r="A53" s="83"/>
      <c r="B53" s="88"/>
      <c r="C53" s="88"/>
      <c r="D53" s="110" t="s">
        <v>46</v>
      </c>
      <c r="E53" s="111"/>
      <c r="F53" s="103" t="s">
        <v>121</v>
      </c>
      <c r="G53" s="104" t="s">
        <v>40</v>
      </c>
      <c r="H53" s="161"/>
      <c r="I53" s="103" t="s">
        <v>121</v>
      </c>
      <c r="J53" s="104" t="s">
        <v>40</v>
      </c>
      <c r="K53"/>
      <c r="L53" s="88"/>
      <c r="M53" s="88"/>
      <c r="N53" s="110" t="s">
        <v>46</v>
      </c>
      <c r="O53" s="111"/>
      <c r="P53" s="103" t="s">
        <v>121</v>
      </c>
      <c r="Q53" s="104" t="s">
        <v>40</v>
      </c>
      <c r="R53" s="161"/>
      <c r="S53" s="103" t="s">
        <v>121</v>
      </c>
      <c r="T53" s="104" t="s">
        <v>40</v>
      </c>
      <c r="U53"/>
      <c r="V53" s="88"/>
      <c r="W53" s="88"/>
      <c r="X53" s="110" t="s">
        <v>46</v>
      </c>
      <c r="Y53" s="111"/>
      <c r="Z53" s="103" t="s">
        <v>121</v>
      </c>
      <c r="AA53" s="104" t="s">
        <v>40</v>
      </c>
      <c r="AB53" s="161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</row>
    <row r="54" spans="1:205" s="4" customFormat="1" x14ac:dyDescent="0.25">
      <c r="A54" s="3"/>
      <c r="B54" s="19"/>
      <c r="C54" s="19"/>
      <c r="D54" s="5"/>
      <c r="E54" s="8"/>
      <c r="F54" s="28"/>
      <c r="G54" s="29"/>
      <c r="H54" s="162"/>
      <c r="I54" s="28">
        <f>F54</f>
        <v>0</v>
      </c>
      <c r="J54" s="29">
        <f>G54</f>
        <v>0</v>
      </c>
      <c r="K54"/>
      <c r="L54" s="19"/>
      <c r="M54" s="19"/>
      <c r="N54" s="5"/>
      <c r="O54" s="8"/>
      <c r="P54" s="28"/>
      <c r="Q54" s="29"/>
      <c r="R54" s="162"/>
      <c r="S54" s="28">
        <f>P54</f>
        <v>0</v>
      </c>
      <c r="T54" s="29">
        <f>Q54</f>
        <v>0</v>
      </c>
      <c r="U54"/>
      <c r="V54" s="19"/>
      <c r="W54" s="19"/>
      <c r="X54" s="5"/>
      <c r="Y54" s="8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</row>
    <row r="55" spans="1:205" s="4" customFormat="1" x14ac:dyDescent="0.25">
      <c r="A55" s="3"/>
      <c r="B55" s="19"/>
      <c r="C55" s="19"/>
      <c r="D55" s="5"/>
      <c r="E55" s="8"/>
      <c r="F55" s="28"/>
      <c r="G55" s="29"/>
      <c r="H55" s="162"/>
      <c r="I55" s="28">
        <f t="shared" ref="I55:J56" si="24">F55</f>
        <v>0</v>
      </c>
      <c r="J55" s="29">
        <f t="shared" si="24"/>
        <v>0</v>
      </c>
      <c r="K55"/>
      <c r="L55" s="19"/>
      <c r="M55" s="19"/>
      <c r="N55" s="5"/>
      <c r="O55" s="8"/>
      <c r="P55" s="28"/>
      <c r="Q55" s="29"/>
      <c r="R55" s="162"/>
      <c r="S55" s="28">
        <f t="shared" ref="S55:T56" si="25">P55</f>
        <v>0</v>
      </c>
      <c r="T55" s="29">
        <f t="shared" si="25"/>
        <v>0</v>
      </c>
      <c r="U55"/>
      <c r="V55" s="19"/>
      <c r="W55" s="19"/>
      <c r="X55" s="5"/>
      <c r="Y55" s="8"/>
      <c r="Z55" s="28"/>
      <c r="AA55" s="29"/>
      <c r="AB55" s="162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</row>
    <row r="56" spans="1:205" s="4" customFormat="1" x14ac:dyDescent="0.25">
      <c r="A56" s="3"/>
      <c r="B56" s="19"/>
      <c r="C56" s="19"/>
      <c r="D56" s="5"/>
      <c r="E56" s="8"/>
      <c r="F56" s="28"/>
      <c r="G56" s="29"/>
      <c r="H56" s="162"/>
      <c r="I56" s="28">
        <f t="shared" si="24"/>
        <v>0</v>
      </c>
      <c r="J56" s="29">
        <f t="shared" si="24"/>
        <v>0</v>
      </c>
      <c r="K56"/>
      <c r="L56" s="19"/>
      <c r="M56" s="19"/>
      <c r="N56" s="5"/>
      <c r="O56" s="8"/>
      <c r="P56" s="28"/>
      <c r="Q56" s="29"/>
      <c r="R56" s="162"/>
      <c r="S56" s="28">
        <f t="shared" si="25"/>
        <v>0</v>
      </c>
      <c r="T56" s="29">
        <f t="shared" si="25"/>
        <v>0</v>
      </c>
      <c r="U56"/>
      <c r="V56" s="19"/>
      <c r="W56" s="19"/>
      <c r="X56" s="5"/>
      <c r="Y56" s="8"/>
      <c r="Z56" s="28"/>
      <c r="AA56" s="29"/>
      <c r="AB56" s="162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</row>
    <row r="57" spans="1:205" s="4" customFormat="1" ht="15.75" thickBot="1" x14ac:dyDescent="0.3">
      <c r="A57" s="3"/>
      <c r="B57" s="19"/>
      <c r="C57" s="19"/>
      <c r="D57" s="9" t="s">
        <v>93</v>
      </c>
      <c r="E57" s="12"/>
      <c r="F57" s="30"/>
      <c r="G57" s="31"/>
      <c r="H57" s="163"/>
      <c r="I57" s="30"/>
      <c r="J57" s="31"/>
      <c r="K57"/>
      <c r="L57" s="19"/>
      <c r="M57" s="19"/>
      <c r="N57" s="9" t="s">
        <v>93</v>
      </c>
      <c r="O57" s="12"/>
      <c r="P57" s="30"/>
      <c r="Q57" s="31"/>
      <c r="R57" s="163"/>
      <c r="S57" s="30"/>
      <c r="T57" s="31"/>
      <c r="U57"/>
      <c r="V57" s="19"/>
      <c r="W57" s="19"/>
      <c r="X57" s="9" t="s">
        <v>93</v>
      </c>
      <c r="Y57" s="12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</row>
    <row r="58" spans="1:205" s="16" customFormat="1" ht="23.25" thickBot="1" x14ac:dyDescent="0.3">
      <c r="A58" s="13" t="s">
        <v>49</v>
      </c>
      <c r="B58" s="112"/>
      <c r="C58" s="112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2"/>
      <c r="M58" s="112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U58"/>
      <c r="V58" s="112"/>
      <c r="W58" s="112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29">ROUND(SUM(AB54:AB57),0)</f>
        <v>0</v>
      </c>
      <c r="AC58" s="32">
        <f>ROUND(SUM(AC54:AC57),0)</f>
        <v>0</v>
      </c>
      <c r="AD58" s="32">
        <f>ROUND(SUM(AD54:AD57),0)</f>
        <v>0</v>
      </c>
      <c r="AE58" s="1"/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</row>
    <row r="59" spans="1:205" s="16" customFormat="1" x14ac:dyDescent="0.25">
      <c r="A59" s="13"/>
      <c r="B59" s="112"/>
      <c r="C59" s="112"/>
      <c r="D59" s="113" t="s">
        <v>36</v>
      </c>
      <c r="E59" s="105"/>
      <c r="F59" s="105"/>
      <c r="G59" s="106"/>
      <c r="H59" s="164"/>
      <c r="I59" s="105"/>
      <c r="J59" s="106"/>
      <c r="K59"/>
      <c r="L59" s="112"/>
      <c r="M59" s="112"/>
      <c r="N59" s="113" t="s">
        <v>36</v>
      </c>
      <c r="O59" s="105"/>
      <c r="P59" s="105"/>
      <c r="Q59" s="106"/>
      <c r="R59" s="164"/>
      <c r="S59" s="105"/>
      <c r="T59" s="106"/>
      <c r="U59"/>
      <c r="V59" s="112"/>
      <c r="W59" s="112"/>
      <c r="X59" s="113" t="s">
        <v>36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</row>
    <row r="60" spans="1:205" s="16" customFormat="1" x14ac:dyDescent="0.25">
      <c r="A60" s="13"/>
      <c r="B60" s="112"/>
      <c r="C60" s="112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</row>
    <row r="61" spans="1:205" s="89" customFormat="1" ht="15.75" x14ac:dyDescent="0.25">
      <c r="A61" s="83"/>
      <c r="B61" s="88"/>
      <c r="C61" s="88"/>
      <c r="D61" s="96" t="s">
        <v>132</v>
      </c>
      <c r="E61" s="97"/>
      <c r="F61" s="97"/>
      <c r="G61" s="98"/>
      <c r="H61" s="97"/>
      <c r="I61" s="97"/>
      <c r="J61" s="98"/>
      <c r="K61"/>
      <c r="L61" s="88"/>
      <c r="M61" s="88"/>
      <c r="N61" s="96" t="s">
        <v>132</v>
      </c>
      <c r="O61" s="97"/>
      <c r="P61" s="97"/>
      <c r="Q61" s="98"/>
      <c r="R61" s="97"/>
      <c r="S61" s="97"/>
      <c r="T61" s="98"/>
      <c r="U61"/>
      <c r="V61" s="88"/>
      <c r="W61" s="88"/>
      <c r="X61" s="96" t="s">
        <v>132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</row>
    <row r="62" spans="1:205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/>
      <c r="L62" s="88"/>
      <c r="M62" s="88"/>
      <c r="N62" s="99"/>
      <c r="O62" s="100"/>
      <c r="P62" s="100"/>
      <c r="Q62" s="101"/>
      <c r="R62" s="100"/>
      <c r="S62" s="100"/>
      <c r="T62" s="101"/>
      <c r="U62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</row>
    <row r="63" spans="1:205" s="2" customFormat="1" ht="48" x14ac:dyDescent="0.25">
      <c r="A63" s="83"/>
      <c r="B63" s="88"/>
      <c r="C63" s="88"/>
      <c r="D63" s="110" t="s">
        <v>46</v>
      </c>
      <c r="E63" s="111"/>
      <c r="F63" s="103" t="s">
        <v>121</v>
      </c>
      <c r="G63" s="104" t="s">
        <v>40</v>
      </c>
      <c r="H63" s="161"/>
      <c r="I63" s="103" t="s">
        <v>121</v>
      </c>
      <c r="J63" s="104" t="s">
        <v>40</v>
      </c>
      <c r="K63"/>
      <c r="L63" s="88"/>
      <c r="M63" s="88"/>
      <c r="N63" s="110" t="s">
        <v>46</v>
      </c>
      <c r="O63" s="111"/>
      <c r="P63" s="103" t="s">
        <v>121</v>
      </c>
      <c r="Q63" s="104" t="s">
        <v>40</v>
      </c>
      <c r="R63" s="161"/>
      <c r="S63" s="103" t="s">
        <v>121</v>
      </c>
      <c r="T63" s="104" t="s">
        <v>40</v>
      </c>
      <c r="U63"/>
      <c r="V63" s="88"/>
      <c r="W63" s="88"/>
      <c r="X63" s="110" t="s">
        <v>46</v>
      </c>
      <c r="Y63" s="111"/>
      <c r="Z63" s="103" t="s">
        <v>121</v>
      </c>
      <c r="AA63" s="104" t="s">
        <v>40</v>
      </c>
      <c r="AB63" s="161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</row>
    <row r="64" spans="1:205" s="4" customFormat="1" x14ac:dyDescent="0.25">
      <c r="A64" s="3"/>
      <c r="B64" s="19"/>
      <c r="C64" s="19"/>
      <c r="D64" s="33"/>
      <c r="E64" s="7"/>
      <c r="F64" s="28"/>
      <c r="G64" s="29"/>
      <c r="H64" s="162"/>
      <c r="I64" s="28">
        <f>F64</f>
        <v>0</v>
      </c>
      <c r="J64" s="29">
        <f>G64</f>
        <v>0</v>
      </c>
      <c r="K64"/>
      <c r="L64" s="7"/>
      <c r="M64" s="19"/>
      <c r="N64" s="33"/>
      <c r="O64" s="7"/>
      <c r="P64" s="28"/>
      <c r="Q64" s="29"/>
      <c r="R64" s="162"/>
      <c r="S64" s="28">
        <f>P64</f>
        <v>0</v>
      </c>
      <c r="T64" s="29">
        <f>Q64</f>
        <v>0</v>
      </c>
      <c r="U64"/>
      <c r="V64" s="7"/>
      <c r="W64" s="19"/>
      <c r="X64" s="33"/>
      <c r="Y64" s="7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</row>
    <row r="65" spans="1:205" s="4" customFormat="1" x14ac:dyDescent="0.25">
      <c r="A65" s="3"/>
      <c r="B65" s="19"/>
      <c r="C65" s="19"/>
      <c r="D65" s="33"/>
      <c r="E65" s="7"/>
      <c r="F65" s="28"/>
      <c r="G65" s="29"/>
      <c r="H65" s="162"/>
      <c r="I65" s="28">
        <f t="shared" ref="I65:J66" si="30">F65</f>
        <v>0</v>
      </c>
      <c r="J65" s="29">
        <f t="shared" si="30"/>
        <v>0</v>
      </c>
      <c r="K65"/>
      <c r="L65" s="7"/>
      <c r="M65" s="19"/>
      <c r="N65" s="33"/>
      <c r="O65" s="7"/>
      <c r="P65" s="28"/>
      <c r="Q65" s="29"/>
      <c r="R65" s="162"/>
      <c r="S65" s="28">
        <f t="shared" ref="S65:T66" si="31">P65</f>
        <v>0</v>
      </c>
      <c r="T65" s="29">
        <f t="shared" si="31"/>
        <v>0</v>
      </c>
      <c r="U65"/>
      <c r="V65" s="7"/>
      <c r="W65" s="19"/>
      <c r="X65" s="33"/>
      <c r="Y65" s="7"/>
      <c r="Z65" s="28"/>
      <c r="AA65" s="29"/>
      <c r="AB65" s="162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</row>
    <row r="66" spans="1:205" s="4" customFormat="1" x14ac:dyDescent="0.25">
      <c r="A66" s="3"/>
      <c r="B66" s="19"/>
      <c r="C66" s="19"/>
      <c r="D66" s="33"/>
      <c r="E66" s="7"/>
      <c r="F66" s="28"/>
      <c r="G66" s="29"/>
      <c r="H66" s="162"/>
      <c r="I66" s="28">
        <f t="shared" si="30"/>
        <v>0</v>
      </c>
      <c r="J66" s="29">
        <f t="shared" si="30"/>
        <v>0</v>
      </c>
      <c r="K66"/>
      <c r="L66" s="7"/>
      <c r="M66" s="19"/>
      <c r="N66" s="33"/>
      <c r="O66" s="7"/>
      <c r="P66" s="28"/>
      <c r="Q66" s="29"/>
      <c r="R66" s="162"/>
      <c r="S66" s="28">
        <f t="shared" si="31"/>
        <v>0</v>
      </c>
      <c r="T66" s="29">
        <f t="shared" si="31"/>
        <v>0</v>
      </c>
      <c r="U66"/>
      <c r="V66" s="7"/>
      <c r="W66" s="19"/>
      <c r="X66" s="33"/>
      <c r="Y66" s="7"/>
      <c r="Z66" s="28"/>
      <c r="AA66" s="29"/>
      <c r="AB66" s="162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</row>
    <row r="67" spans="1:205" s="4" customFormat="1" ht="15.75" thickBot="1" x14ac:dyDescent="0.3">
      <c r="A67" s="3"/>
      <c r="B67" s="19"/>
      <c r="C67" s="19"/>
      <c r="D67" s="34" t="s">
        <v>93</v>
      </c>
      <c r="E67" s="11"/>
      <c r="F67" s="30"/>
      <c r="G67" s="31"/>
      <c r="H67" s="163"/>
      <c r="I67" s="30"/>
      <c r="J67" s="31"/>
      <c r="K67"/>
      <c r="L67" s="11"/>
      <c r="M67" s="19"/>
      <c r="N67" s="34" t="s">
        <v>93</v>
      </c>
      <c r="O67" s="11"/>
      <c r="P67" s="30"/>
      <c r="Q67" s="31"/>
      <c r="R67" s="163"/>
      <c r="S67" s="30"/>
      <c r="T67" s="31"/>
      <c r="U67"/>
      <c r="V67" s="11"/>
      <c r="W67" s="19"/>
      <c r="X67" s="34" t="s">
        <v>93</v>
      </c>
      <c r="Y67" s="11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</row>
    <row r="68" spans="1:205" s="16" customFormat="1" ht="23.25" thickBot="1" x14ac:dyDescent="0.3">
      <c r="A68" s="13" t="s">
        <v>49</v>
      </c>
      <c r="B68" s="112"/>
      <c r="C68" s="112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2"/>
      <c r="M68" s="112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U68"/>
      <c r="V68" s="112"/>
      <c r="W68" s="112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E68" s="1"/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</row>
    <row r="69" spans="1:205" s="16" customFormat="1" x14ac:dyDescent="0.25">
      <c r="A69" s="13"/>
      <c r="B69" s="112"/>
      <c r="C69" s="112"/>
      <c r="D69" s="113" t="s">
        <v>36</v>
      </c>
      <c r="E69" s="105"/>
      <c r="F69" s="105"/>
      <c r="G69" s="106"/>
      <c r="H69" s="164"/>
      <c r="I69" s="105"/>
      <c r="J69" s="106"/>
      <c r="K69"/>
      <c r="L69" s="112"/>
      <c r="M69" s="112"/>
      <c r="N69" s="113" t="s">
        <v>36</v>
      </c>
      <c r="O69" s="105"/>
      <c r="P69" s="105"/>
      <c r="Q69" s="106"/>
      <c r="R69" s="164"/>
      <c r="S69" s="105"/>
      <c r="T69" s="106"/>
      <c r="U69"/>
      <c r="V69" s="112"/>
      <c r="W69" s="112"/>
      <c r="X69" s="113" t="s">
        <v>36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</row>
    <row r="70" spans="1:205" s="16" customFormat="1" x14ac:dyDescent="0.25">
      <c r="A70" s="13"/>
      <c r="B70" s="112"/>
      <c r="C70" s="112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</row>
  </sheetData>
  <sheetProtection algorithmName="SHA-512" hashValue="F/Z4luZDS/MoYxkAgyCtxusPE7L9pAixbyZmq+KiyJ6es3T0KHi1iogbp6VTpqgt3nT2pfpOd571azjGbAXmMA==" saltValue="7Br6mhiHJUd4ftI6DUuzo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P70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24" s="16" customFormat="1" ht="15.75" thickBot="1" x14ac:dyDescent="0.3">
      <c r="B1" s="174"/>
      <c r="C1" s="174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</row>
    <row r="2" spans="1:224" customFormat="1" ht="15.75" thickBot="1" x14ac:dyDescent="0.3">
      <c r="D2" s="115" t="s">
        <v>111</v>
      </c>
      <c r="E2" s="141"/>
      <c r="F2" s="85"/>
      <c r="G2" s="87"/>
      <c r="H2" s="160"/>
      <c r="I2" s="85"/>
      <c r="J2" s="87"/>
      <c r="N2" s="115" t="s">
        <v>112</v>
      </c>
      <c r="O2" s="141"/>
      <c r="P2" s="85"/>
      <c r="Q2" s="87"/>
      <c r="R2" s="160"/>
      <c r="S2" s="85"/>
      <c r="T2" s="87"/>
      <c r="X2" s="115" t="s">
        <v>111</v>
      </c>
      <c r="Y2" s="141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</row>
    <row r="3" spans="1:224" s="89" customFormat="1" ht="15.75" x14ac:dyDescent="0.25">
      <c r="A3" s="83"/>
      <c r="B3" s="114"/>
      <c r="C3" s="114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24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24" s="89" customFormat="1" ht="15.75" x14ac:dyDescent="0.25">
      <c r="A5" s="83"/>
      <c r="B5" s="114"/>
      <c r="C5" s="114"/>
      <c r="D5" s="96" t="s">
        <v>133</v>
      </c>
      <c r="E5" s="97"/>
      <c r="F5" s="97"/>
      <c r="G5" s="98"/>
      <c r="H5" s="97"/>
      <c r="I5" s="97"/>
      <c r="J5" s="98"/>
      <c r="K5"/>
      <c r="L5" s="114"/>
      <c r="M5" s="114"/>
      <c r="N5" s="96" t="s">
        <v>133</v>
      </c>
      <c r="O5" s="97"/>
      <c r="P5" s="97"/>
      <c r="Q5" s="98"/>
      <c r="R5" s="97"/>
      <c r="S5" s="97"/>
      <c r="T5" s="98"/>
      <c r="U5"/>
      <c r="V5" s="114"/>
      <c r="W5" s="114"/>
      <c r="X5" s="96" t="s">
        <v>133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24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24" s="2" customFormat="1" ht="48" x14ac:dyDescent="0.25">
      <c r="A7" s="83"/>
      <c r="B7" s="114"/>
      <c r="C7" s="114"/>
      <c r="D7" s="110" t="s">
        <v>46</v>
      </c>
      <c r="E7" s="111"/>
      <c r="F7" s="103" t="s">
        <v>121</v>
      </c>
      <c r="G7" s="104" t="s">
        <v>40</v>
      </c>
      <c r="H7" s="161"/>
      <c r="I7" s="103" t="s">
        <v>121</v>
      </c>
      <c r="J7" s="104" t="s">
        <v>40</v>
      </c>
      <c r="K7"/>
      <c r="L7" s="114"/>
      <c r="M7" s="114"/>
      <c r="N7" s="110" t="s">
        <v>46</v>
      </c>
      <c r="O7" s="111"/>
      <c r="P7" s="103" t="s">
        <v>121</v>
      </c>
      <c r="Q7" s="104" t="s">
        <v>40</v>
      </c>
      <c r="R7" s="161"/>
      <c r="S7" s="103" t="s">
        <v>121</v>
      </c>
      <c r="T7" s="104" t="s">
        <v>40</v>
      </c>
      <c r="U7"/>
      <c r="V7" s="114"/>
      <c r="W7" s="114"/>
      <c r="X7" s="110" t="s">
        <v>46</v>
      </c>
      <c r="Y7" s="111"/>
      <c r="Z7" s="103" t="s">
        <v>121</v>
      </c>
      <c r="AA7" s="104" t="s">
        <v>40</v>
      </c>
      <c r="AB7" s="161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24" s="4" customFormat="1" x14ac:dyDescent="0.25">
      <c r="A8" s="3"/>
      <c r="B8" s="117"/>
      <c r="C8" s="117"/>
      <c r="D8" s="5"/>
      <c r="E8" s="8"/>
      <c r="F8" s="28"/>
      <c r="G8" s="29"/>
      <c r="H8" s="162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</row>
    <row r="9" spans="1:224" s="4" customFormat="1" x14ac:dyDescent="0.25">
      <c r="A9" s="3"/>
      <c r="B9" s="117"/>
      <c r="C9" s="117"/>
      <c r="D9" s="5"/>
      <c r="E9" s="8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</row>
    <row r="10" spans="1:224" s="4" customFormat="1" x14ac:dyDescent="0.25">
      <c r="A10" s="3"/>
      <c r="B10" s="117"/>
      <c r="C10" s="117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2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</row>
    <row r="11" spans="1:224" s="4" customFormat="1" ht="15.75" thickBot="1" x14ac:dyDescent="0.3">
      <c r="A11" s="3"/>
      <c r="B11" s="117"/>
      <c r="C11" s="117"/>
      <c r="D11" s="9" t="s">
        <v>93</v>
      </c>
      <c r="E11" s="12"/>
      <c r="F11" s="30"/>
      <c r="G11" s="31"/>
      <c r="H11" s="163"/>
      <c r="I11" s="30"/>
      <c r="J11" s="31"/>
      <c r="K11"/>
      <c r="L11" s="117"/>
      <c r="M11" s="117"/>
      <c r="N11" s="9" t="s">
        <v>93</v>
      </c>
      <c r="O11" s="12"/>
      <c r="P11" s="30"/>
      <c r="Q11" s="31"/>
      <c r="R11" s="163"/>
      <c r="S11" s="30"/>
      <c r="T11" s="31"/>
      <c r="U11"/>
      <c r="V11" s="117"/>
      <c r="W11" s="117"/>
      <c r="X11" s="9" t="s">
        <v>93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</row>
    <row r="12" spans="1:224" s="16" customFormat="1" ht="23.25" thickBot="1" x14ac:dyDescent="0.3">
      <c r="A12" s="13" t="s">
        <v>50</v>
      </c>
      <c r="B12" s="116"/>
      <c r="C12" s="116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6"/>
      <c r="M12" s="116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6"/>
      <c r="W12" s="116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24" s="16" customFormat="1" x14ac:dyDescent="0.25">
      <c r="A13" s="13"/>
      <c r="B13" s="116"/>
      <c r="C13" s="116"/>
      <c r="D13" s="113" t="s">
        <v>36</v>
      </c>
      <c r="E13" s="105"/>
      <c r="F13" s="105"/>
      <c r="G13" s="106"/>
      <c r="H13" s="164"/>
      <c r="I13" s="105"/>
      <c r="J13" s="106"/>
      <c r="K13"/>
      <c r="L13" s="116"/>
      <c r="M13" s="116"/>
      <c r="N13" s="113" t="s">
        <v>36</v>
      </c>
      <c r="O13" s="105"/>
      <c r="P13" s="105"/>
      <c r="Q13" s="106"/>
      <c r="R13" s="164"/>
      <c r="S13" s="105"/>
      <c r="T13" s="106"/>
      <c r="U13"/>
      <c r="V13" s="116"/>
      <c r="W13" s="116"/>
      <c r="X13" s="113" t="s">
        <v>36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24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24" s="89" customFormat="1" ht="15.75" x14ac:dyDescent="0.25">
      <c r="A15" s="83"/>
      <c r="B15" s="114"/>
      <c r="C15" s="114"/>
      <c r="D15" s="96" t="s">
        <v>134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134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134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24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24" s="2" customFormat="1" ht="48" x14ac:dyDescent="0.25">
      <c r="A17" s="83"/>
      <c r="B17" s="114"/>
      <c r="C17" s="114"/>
      <c r="D17" s="110" t="s">
        <v>46</v>
      </c>
      <c r="E17" s="111"/>
      <c r="F17" s="103" t="s">
        <v>121</v>
      </c>
      <c r="G17" s="104" t="s">
        <v>40</v>
      </c>
      <c r="H17" s="161"/>
      <c r="I17" s="103" t="s">
        <v>121</v>
      </c>
      <c r="J17" s="104" t="s">
        <v>40</v>
      </c>
      <c r="K17"/>
      <c r="L17" s="114"/>
      <c r="M17" s="114"/>
      <c r="N17" s="110" t="s">
        <v>46</v>
      </c>
      <c r="O17" s="111"/>
      <c r="P17" s="103" t="s">
        <v>121</v>
      </c>
      <c r="Q17" s="104" t="s">
        <v>40</v>
      </c>
      <c r="R17" s="161"/>
      <c r="S17" s="103" t="s">
        <v>121</v>
      </c>
      <c r="T17" s="104" t="s">
        <v>40</v>
      </c>
      <c r="U17"/>
      <c r="V17" s="114"/>
      <c r="W17" s="114"/>
      <c r="X17" s="110" t="s">
        <v>46</v>
      </c>
      <c r="Y17" s="111"/>
      <c r="Z17" s="103" t="s">
        <v>121</v>
      </c>
      <c r="AA17" s="104" t="s">
        <v>40</v>
      </c>
      <c r="AB17" s="161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24" s="4" customFormat="1" x14ac:dyDescent="0.25">
      <c r="A18" s="3"/>
      <c r="B18" s="117"/>
      <c r="C18" s="117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2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</row>
    <row r="19" spans="1:224" s="4" customFormat="1" x14ac:dyDescent="0.25">
      <c r="A19" s="3"/>
      <c r="B19" s="117"/>
      <c r="C19" s="117"/>
      <c r="D19" s="5"/>
      <c r="E19" s="8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</row>
    <row r="20" spans="1:224" s="4" customFormat="1" x14ac:dyDescent="0.25">
      <c r="A20" s="3"/>
      <c r="B20" s="117"/>
      <c r="C20" s="117"/>
      <c r="D20" s="5"/>
      <c r="E20" s="8"/>
      <c r="F20" s="28"/>
      <c r="G20" s="29"/>
      <c r="H20" s="162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2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</row>
    <row r="21" spans="1:224" s="4" customFormat="1" ht="15.75" thickBot="1" x14ac:dyDescent="0.3">
      <c r="A21" s="3"/>
      <c r="B21" s="117"/>
      <c r="C21" s="117"/>
      <c r="D21" s="9" t="s">
        <v>93</v>
      </c>
      <c r="E21" s="12"/>
      <c r="F21" s="30"/>
      <c r="G21" s="31"/>
      <c r="H21" s="163"/>
      <c r="I21" s="30"/>
      <c r="J21" s="31"/>
      <c r="K21"/>
      <c r="L21" s="31"/>
      <c r="M21" s="117"/>
      <c r="N21" s="9" t="s">
        <v>93</v>
      </c>
      <c r="O21" s="12"/>
      <c r="P21" s="30"/>
      <c r="Q21" s="31"/>
      <c r="R21" s="163"/>
      <c r="S21" s="30"/>
      <c r="T21" s="31"/>
      <c r="U21"/>
      <c r="V21" s="31"/>
      <c r="W21" s="117"/>
      <c r="X21" s="9" t="s">
        <v>93</v>
      </c>
      <c r="Y21" s="12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</row>
    <row r="22" spans="1:224" s="16" customFormat="1" ht="23.25" thickBot="1" x14ac:dyDescent="0.3">
      <c r="A22" s="13" t="s">
        <v>50</v>
      </c>
      <c r="B22" s="116"/>
      <c r="C22" s="116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6"/>
      <c r="M22" s="116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6"/>
      <c r="W22" s="116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24" s="16" customFormat="1" x14ac:dyDescent="0.25">
      <c r="A23" s="13"/>
      <c r="B23" s="116"/>
      <c r="C23" s="116"/>
      <c r="D23" s="113" t="s">
        <v>36</v>
      </c>
      <c r="E23" s="105"/>
      <c r="F23" s="105"/>
      <c r="G23" s="106"/>
      <c r="H23" s="164"/>
      <c r="I23" s="105"/>
      <c r="J23" s="106"/>
      <c r="K23"/>
      <c r="L23" s="116"/>
      <c r="M23" s="116"/>
      <c r="N23" s="113" t="s">
        <v>36</v>
      </c>
      <c r="O23" s="105"/>
      <c r="P23" s="105"/>
      <c r="Q23" s="106"/>
      <c r="R23" s="164"/>
      <c r="S23" s="105"/>
      <c r="T23" s="106"/>
      <c r="U23"/>
      <c r="V23" s="116"/>
      <c r="W23" s="116"/>
      <c r="X23" s="113" t="s">
        <v>36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24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24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24" s="89" customFormat="1" ht="15.75" x14ac:dyDescent="0.25">
      <c r="A26" s="83"/>
      <c r="B26" s="114"/>
      <c r="C26" s="114"/>
      <c r="D26" s="93" t="str">
        <f>"Další účastník č. 1:  "&amp; 'Údaje a typ výzkumu'!$C$7</f>
        <v xml:space="preserve">Další účastník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24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24" s="89" customFormat="1" ht="15.75" x14ac:dyDescent="0.25">
      <c r="A28" s="83"/>
      <c r="B28" s="114"/>
      <c r="C28" s="114"/>
      <c r="D28" s="96" t="s">
        <v>133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133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133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24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24" s="2" customFormat="1" ht="48" x14ac:dyDescent="0.25">
      <c r="A30" s="83"/>
      <c r="B30" s="114"/>
      <c r="C30" s="114"/>
      <c r="D30" s="110" t="s">
        <v>46</v>
      </c>
      <c r="E30" s="111"/>
      <c r="F30" s="103" t="s">
        <v>121</v>
      </c>
      <c r="G30" s="104" t="s">
        <v>40</v>
      </c>
      <c r="H30" s="161"/>
      <c r="I30" s="103" t="s">
        <v>121</v>
      </c>
      <c r="J30" s="104" t="s">
        <v>40</v>
      </c>
      <c r="K30"/>
      <c r="L30" s="114"/>
      <c r="M30" s="114"/>
      <c r="N30" s="110" t="s">
        <v>46</v>
      </c>
      <c r="O30" s="111"/>
      <c r="P30" s="103" t="s">
        <v>121</v>
      </c>
      <c r="Q30" s="104" t="s">
        <v>40</v>
      </c>
      <c r="R30" s="161"/>
      <c r="S30" s="103" t="s">
        <v>121</v>
      </c>
      <c r="T30" s="104" t="s">
        <v>40</v>
      </c>
      <c r="U30"/>
      <c r="V30" s="114"/>
      <c r="W30" s="114"/>
      <c r="X30" s="110" t="s">
        <v>46</v>
      </c>
      <c r="Y30" s="111"/>
      <c r="Z30" s="103" t="s">
        <v>121</v>
      </c>
      <c r="AA30" s="104" t="s">
        <v>40</v>
      </c>
      <c r="AB30" s="161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24" s="4" customFormat="1" x14ac:dyDescent="0.25">
      <c r="A31" s="3"/>
      <c r="B31" s="117"/>
      <c r="C31" s="117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</row>
    <row r="32" spans="1:224" s="4" customFormat="1" x14ac:dyDescent="0.25">
      <c r="A32" s="3"/>
      <c r="B32" s="117"/>
      <c r="C32" s="117"/>
      <c r="D32" s="5"/>
      <c r="E32" s="8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</row>
    <row r="33" spans="1:224" s="4" customFormat="1" x14ac:dyDescent="0.25">
      <c r="A33" s="3"/>
      <c r="B33" s="117"/>
      <c r="C33" s="117"/>
      <c r="D33" s="5"/>
      <c r="E33" s="8"/>
      <c r="F33" s="28"/>
      <c r="G33" s="29"/>
      <c r="H33" s="162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2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</row>
    <row r="34" spans="1:224" s="4" customFormat="1" ht="15.75" thickBot="1" x14ac:dyDescent="0.3">
      <c r="A34" s="3"/>
      <c r="B34" s="117"/>
      <c r="C34" s="117"/>
      <c r="D34" s="9" t="s">
        <v>93</v>
      </c>
      <c r="E34" s="12"/>
      <c r="F34" s="30"/>
      <c r="G34" s="31"/>
      <c r="H34" s="163"/>
      <c r="I34" s="30"/>
      <c r="J34" s="31"/>
      <c r="K34"/>
      <c r="L34" s="117"/>
      <c r="M34" s="117"/>
      <c r="N34" s="9" t="s">
        <v>93</v>
      </c>
      <c r="O34" s="12"/>
      <c r="P34" s="30"/>
      <c r="Q34" s="31"/>
      <c r="R34" s="163"/>
      <c r="S34" s="30"/>
      <c r="T34" s="31"/>
      <c r="U34"/>
      <c r="V34" s="117"/>
      <c r="W34" s="117"/>
      <c r="X34" s="9" t="s">
        <v>93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</row>
    <row r="35" spans="1:224" s="16" customFormat="1" ht="23.25" thickBot="1" x14ac:dyDescent="0.3">
      <c r="A35" s="13" t="s">
        <v>50</v>
      </c>
      <c r="B35" s="116"/>
      <c r="C35" s="116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6"/>
      <c r="M35" s="116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6"/>
      <c r="W35" s="116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24" s="16" customFormat="1" x14ac:dyDescent="0.25">
      <c r="A36" s="13"/>
      <c r="B36" s="116"/>
      <c r="C36" s="116"/>
      <c r="D36" s="113" t="s">
        <v>36</v>
      </c>
      <c r="E36" s="105"/>
      <c r="F36" s="105"/>
      <c r="G36" s="106"/>
      <c r="H36" s="164"/>
      <c r="I36" s="105"/>
      <c r="J36" s="106"/>
      <c r="K36"/>
      <c r="L36" s="116"/>
      <c r="M36" s="116"/>
      <c r="N36" s="113" t="s">
        <v>36</v>
      </c>
      <c r="O36" s="105"/>
      <c r="P36" s="105"/>
      <c r="Q36" s="106"/>
      <c r="R36" s="164"/>
      <c r="S36" s="105"/>
      <c r="T36" s="106"/>
      <c r="U36"/>
      <c r="V36" s="116"/>
      <c r="W36" s="116"/>
      <c r="X36" s="113" t="s">
        <v>36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24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24" s="89" customFormat="1" ht="15.75" x14ac:dyDescent="0.25">
      <c r="A38" s="83"/>
      <c r="B38" s="114"/>
      <c r="C38" s="114"/>
      <c r="D38" s="96" t="s">
        <v>134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134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134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24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24" s="2" customFormat="1" ht="48" x14ac:dyDescent="0.25">
      <c r="A40" s="83"/>
      <c r="B40" s="114"/>
      <c r="C40" s="114"/>
      <c r="D40" s="110" t="s">
        <v>46</v>
      </c>
      <c r="E40" s="111"/>
      <c r="F40" s="103" t="s">
        <v>121</v>
      </c>
      <c r="G40" s="104" t="s">
        <v>40</v>
      </c>
      <c r="H40" s="161"/>
      <c r="I40" s="103" t="s">
        <v>121</v>
      </c>
      <c r="J40" s="104" t="s">
        <v>40</v>
      </c>
      <c r="K40"/>
      <c r="L40" s="114"/>
      <c r="M40" s="114"/>
      <c r="N40" s="110" t="s">
        <v>46</v>
      </c>
      <c r="O40" s="111"/>
      <c r="P40" s="103" t="s">
        <v>121</v>
      </c>
      <c r="Q40" s="104" t="s">
        <v>40</v>
      </c>
      <c r="R40" s="161"/>
      <c r="S40" s="103" t="s">
        <v>121</v>
      </c>
      <c r="T40" s="104" t="s">
        <v>40</v>
      </c>
      <c r="U40"/>
      <c r="V40" s="114"/>
      <c r="W40" s="114"/>
      <c r="X40" s="110" t="s">
        <v>46</v>
      </c>
      <c r="Y40" s="111"/>
      <c r="Z40" s="103" t="s">
        <v>121</v>
      </c>
      <c r="AA40" s="104" t="s">
        <v>40</v>
      </c>
      <c r="AB40" s="161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24" s="4" customFormat="1" x14ac:dyDescent="0.25">
      <c r="A41" s="3"/>
      <c r="B41" s="117"/>
      <c r="C41" s="117"/>
      <c r="D41" s="5"/>
      <c r="E41" s="8"/>
      <c r="F41" s="28"/>
      <c r="G41" s="29"/>
      <c r="H41" s="162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2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</row>
    <row r="42" spans="1:224" s="4" customFormat="1" x14ac:dyDescent="0.25">
      <c r="A42" s="3"/>
      <c r="B42" s="117"/>
      <c r="C42" s="117"/>
      <c r="D42" s="5"/>
      <c r="E42" s="8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</row>
    <row r="43" spans="1:224" s="4" customFormat="1" x14ac:dyDescent="0.25">
      <c r="A43" s="3"/>
      <c r="B43" s="117"/>
      <c r="C43" s="117"/>
      <c r="D43" s="5"/>
      <c r="E43" s="8"/>
      <c r="F43" s="28"/>
      <c r="G43" s="29"/>
      <c r="H43" s="162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2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</row>
    <row r="44" spans="1:224" s="4" customFormat="1" ht="15.75" thickBot="1" x14ac:dyDescent="0.3">
      <c r="A44" s="3"/>
      <c r="B44" s="117"/>
      <c r="C44" s="117"/>
      <c r="D44" s="9" t="s">
        <v>93</v>
      </c>
      <c r="E44" s="12"/>
      <c r="F44" s="30"/>
      <c r="G44" s="31"/>
      <c r="H44" s="163"/>
      <c r="I44" s="30"/>
      <c r="J44" s="31"/>
      <c r="K44"/>
      <c r="L44" s="31"/>
      <c r="M44" s="117"/>
      <c r="N44" s="9" t="s">
        <v>93</v>
      </c>
      <c r="O44" s="12"/>
      <c r="P44" s="30"/>
      <c r="Q44" s="31"/>
      <c r="R44" s="163"/>
      <c r="S44" s="30"/>
      <c r="T44" s="31"/>
      <c r="U44"/>
      <c r="V44" s="31"/>
      <c r="W44" s="117"/>
      <c r="X44" s="9" t="s">
        <v>93</v>
      </c>
      <c r="Y44" s="12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</row>
    <row r="45" spans="1:224" s="16" customFormat="1" ht="23.25" thickBot="1" x14ac:dyDescent="0.3">
      <c r="A45" s="13" t="s">
        <v>50</v>
      </c>
      <c r="B45" s="116"/>
      <c r="C45" s="116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6"/>
      <c r="M45" s="116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6"/>
      <c r="W45" s="116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24" s="16" customFormat="1" x14ac:dyDescent="0.25">
      <c r="A46" s="13"/>
      <c r="B46" s="116"/>
      <c r="C46" s="116"/>
      <c r="D46" s="113" t="s">
        <v>36</v>
      </c>
      <c r="E46" s="105"/>
      <c r="F46" s="105"/>
      <c r="G46" s="106"/>
      <c r="H46" s="164"/>
      <c r="I46" s="105"/>
      <c r="J46" s="106"/>
      <c r="K46"/>
      <c r="L46" s="116"/>
      <c r="M46" s="116"/>
      <c r="N46" s="113" t="s">
        <v>36</v>
      </c>
      <c r="O46" s="105"/>
      <c r="P46" s="105"/>
      <c r="Q46" s="106"/>
      <c r="R46" s="164"/>
      <c r="S46" s="105"/>
      <c r="T46" s="106"/>
      <c r="U46"/>
      <c r="V46" s="116"/>
      <c r="W46" s="116"/>
      <c r="X46" s="113" t="s">
        <v>36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24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  <row r="48" spans="1:224" s="16" customFormat="1" ht="15.75" thickBot="1" x14ac:dyDescent="0.3">
      <c r="A48" s="13"/>
      <c r="B48" s="116"/>
      <c r="C48" s="116"/>
      <c r="K48"/>
      <c r="L48" s="116"/>
      <c r="M48" s="116"/>
      <c r="U48"/>
      <c r="V48" s="116"/>
      <c r="W48" s="116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24" s="89" customFormat="1" ht="15.75" x14ac:dyDescent="0.25">
      <c r="A49" s="83"/>
      <c r="B49" s="114"/>
      <c r="C49" s="114"/>
      <c r="D49" s="93" t="str">
        <f>"Další účastník č. 2:  "&amp; 'Údaje a typ výzkumu'!$C$9</f>
        <v xml:space="preserve">Další účastník č. 2:  </v>
      </c>
      <c r="E49" s="94"/>
      <c r="F49" s="94"/>
      <c r="G49" s="95"/>
      <c r="H49" s="94"/>
      <c r="I49" s="94"/>
      <c r="J49" s="95"/>
      <c r="K49"/>
      <c r="L49" s="114"/>
      <c r="M49" s="114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U49"/>
      <c r="V49" s="114"/>
      <c r="W49" s="114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</row>
    <row r="50" spans="1:224" s="89" customFormat="1" ht="15.75" x14ac:dyDescent="0.25">
      <c r="A50" s="83"/>
      <c r="B50" s="114"/>
      <c r="C50" s="114"/>
      <c r="D50" s="93">
        <v>2020</v>
      </c>
      <c r="E50" s="94"/>
      <c r="F50" s="94"/>
      <c r="G50" s="95"/>
      <c r="H50" s="94"/>
      <c r="I50" s="94"/>
      <c r="J50" s="95"/>
      <c r="K50"/>
      <c r="L50" s="114"/>
      <c r="M50" s="114"/>
      <c r="N50" s="93">
        <v>2021</v>
      </c>
      <c r="O50" s="94"/>
      <c r="P50" s="94"/>
      <c r="Q50" s="95"/>
      <c r="R50" s="94"/>
      <c r="S50" s="94"/>
      <c r="T50" s="95"/>
      <c r="U50"/>
      <c r="V50" s="114"/>
      <c r="W50" s="114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224" s="89" customFormat="1" ht="15.75" x14ac:dyDescent="0.25">
      <c r="A51" s="83"/>
      <c r="B51" s="114"/>
      <c r="C51" s="114"/>
      <c r="D51" s="96" t="s">
        <v>133</v>
      </c>
      <c r="E51" s="97"/>
      <c r="F51" s="97"/>
      <c r="G51" s="98"/>
      <c r="H51" s="97"/>
      <c r="I51" s="97"/>
      <c r="J51" s="98"/>
      <c r="K51"/>
      <c r="L51" s="114"/>
      <c r="M51" s="114"/>
      <c r="N51" s="96" t="s">
        <v>133</v>
      </c>
      <c r="O51" s="97"/>
      <c r="P51" s="97"/>
      <c r="Q51" s="98"/>
      <c r="R51" s="97"/>
      <c r="S51" s="97"/>
      <c r="T51" s="98"/>
      <c r="U51"/>
      <c r="V51" s="114"/>
      <c r="W51" s="114"/>
      <c r="X51" s="96" t="s">
        <v>133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</row>
    <row r="52" spans="1:224" s="89" customFormat="1" ht="15.75" thickBot="1" x14ac:dyDescent="0.3">
      <c r="A52" s="83"/>
      <c r="B52" s="114"/>
      <c r="C52" s="114"/>
      <c r="D52" s="99"/>
      <c r="E52" s="100"/>
      <c r="F52" s="100"/>
      <c r="G52" s="101"/>
      <c r="H52" s="100"/>
      <c r="I52" s="100"/>
      <c r="J52" s="101"/>
      <c r="K52"/>
      <c r="L52" s="114"/>
      <c r="M52" s="114"/>
      <c r="N52" s="99"/>
      <c r="O52" s="100"/>
      <c r="P52" s="100"/>
      <c r="Q52" s="101"/>
      <c r="R52" s="100"/>
      <c r="S52" s="100"/>
      <c r="T52" s="101"/>
      <c r="U52"/>
      <c r="V52" s="114"/>
      <c r="W52" s="114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</row>
    <row r="53" spans="1:224" s="2" customFormat="1" ht="48" x14ac:dyDescent="0.25">
      <c r="A53" s="83"/>
      <c r="B53" s="114"/>
      <c r="C53" s="114"/>
      <c r="D53" s="110" t="s">
        <v>46</v>
      </c>
      <c r="E53" s="111"/>
      <c r="F53" s="103" t="s">
        <v>121</v>
      </c>
      <c r="G53" s="104" t="s">
        <v>40</v>
      </c>
      <c r="H53" s="161"/>
      <c r="I53" s="103" t="s">
        <v>121</v>
      </c>
      <c r="J53" s="104" t="s">
        <v>40</v>
      </c>
      <c r="K53"/>
      <c r="L53" s="114"/>
      <c r="M53" s="114"/>
      <c r="N53" s="110" t="s">
        <v>46</v>
      </c>
      <c r="O53" s="111"/>
      <c r="P53" s="103" t="s">
        <v>121</v>
      </c>
      <c r="Q53" s="104" t="s">
        <v>40</v>
      </c>
      <c r="R53" s="161"/>
      <c r="S53" s="103" t="s">
        <v>121</v>
      </c>
      <c r="T53" s="104" t="s">
        <v>40</v>
      </c>
      <c r="U53"/>
      <c r="V53" s="114"/>
      <c r="W53" s="114"/>
      <c r="X53" s="110" t="s">
        <v>46</v>
      </c>
      <c r="Y53" s="111"/>
      <c r="Z53" s="103" t="s">
        <v>121</v>
      </c>
      <c r="AA53" s="104" t="s">
        <v>40</v>
      </c>
      <c r="AB53" s="161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</row>
    <row r="54" spans="1:224" s="4" customFormat="1" x14ac:dyDescent="0.25">
      <c r="A54" s="3"/>
      <c r="B54" s="117"/>
      <c r="C54" s="117"/>
      <c r="D54" s="5"/>
      <c r="E54" s="8"/>
      <c r="F54" s="28"/>
      <c r="G54" s="29"/>
      <c r="H54" s="162"/>
      <c r="I54" s="28">
        <f>F54</f>
        <v>0</v>
      </c>
      <c r="J54" s="29">
        <f>G54</f>
        <v>0</v>
      </c>
      <c r="K54"/>
      <c r="L54" s="117"/>
      <c r="M54" s="117"/>
      <c r="N54" s="5"/>
      <c r="O54" s="8"/>
      <c r="P54" s="28"/>
      <c r="Q54" s="29"/>
      <c r="R54" s="162"/>
      <c r="S54" s="28">
        <f>P54</f>
        <v>0</v>
      </c>
      <c r="T54" s="29">
        <f>Q54</f>
        <v>0</v>
      </c>
      <c r="U54"/>
      <c r="V54" s="117"/>
      <c r="W54" s="117"/>
      <c r="X54" s="5"/>
      <c r="Y54" s="8"/>
      <c r="Z54" s="28"/>
      <c r="AA54" s="29"/>
      <c r="AB54" s="162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</row>
    <row r="55" spans="1:224" s="4" customFormat="1" x14ac:dyDescent="0.25">
      <c r="A55" s="3"/>
      <c r="B55" s="117"/>
      <c r="C55" s="117"/>
      <c r="D55" s="5"/>
      <c r="E55" s="8"/>
      <c r="F55" s="28"/>
      <c r="G55" s="29"/>
      <c r="H55" s="162"/>
      <c r="I55" s="28">
        <f t="shared" ref="I55:J56" si="24">F55</f>
        <v>0</v>
      </c>
      <c r="J55" s="29">
        <f t="shared" si="24"/>
        <v>0</v>
      </c>
      <c r="K55"/>
      <c r="L55" s="117"/>
      <c r="M55" s="117"/>
      <c r="N55" s="5"/>
      <c r="O55" s="8"/>
      <c r="P55" s="28"/>
      <c r="Q55" s="29"/>
      <c r="R55" s="162"/>
      <c r="S55" s="28">
        <f t="shared" ref="S55:T56" si="25">P55</f>
        <v>0</v>
      </c>
      <c r="T55" s="29">
        <f t="shared" si="25"/>
        <v>0</v>
      </c>
      <c r="U55"/>
      <c r="V55" s="117"/>
      <c r="W55" s="117"/>
      <c r="X55" s="5"/>
      <c r="Y55" s="8"/>
      <c r="Z55" s="28"/>
      <c r="AA55" s="29"/>
      <c r="AB55" s="162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</row>
    <row r="56" spans="1:224" s="4" customFormat="1" x14ac:dyDescent="0.25">
      <c r="A56" s="3"/>
      <c r="B56" s="117"/>
      <c r="C56" s="117"/>
      <c r="D56" s="5"/>
      <c r="E56" s="8"/>
      <c r="F56" s="28"/>
      <c r="G56" s="29"/>
      <c r="H56" s="162"/>
      <c r="I56" s="28">
        <f t="shared" si="24"/>
        <v>0</v>
      </c>
      <c r="J56" s="29">
        <f t="shared" si="24"/>
        <v>0</v>
      </c>
      <c r="K56"/>
      <c r="L56" s="117"/>
      <c r="M56" s="117"/>
      <c r="N56" s="5"/>
      <c r="O56" s="8"/>
      <c r="P56" s="28"/>
      <c r="Q56" s="29"/>
      <c r="R56" s="162"/>
      <c r="S56" s="28">
        <f t="shared" si="25"/>
        <v>0</v>
      </c>
      <c r="T56" s="29">
        <f t="shared" si="25"/>
        <v>0</v>
      </c>
      <c r="U56"/>
      <c r="V56" s="117"/>
      <c r="W56" s="117"/>
      <c r="X56" s="5"/>
      <c r="Y56" s="8"/>
      <c r="Z56" s="28"/>
      <c r="AA56" s="29"/>
      <c r="AB56" s="162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</row>
    <row r="57" spans="1:224" s="4" customFormat="1" ht="15.75" thickBot="1" x14ac:dyDescent="0.3">
      <c r="A57" s="3"/>
      <c r="B57" s="117"/>
      <c r="C57" s="117"/>
      <c r="D57" s="9" t="s">
        <v>93</v>
      </c>
      <c r="E57" s="12"/>
      <c r="F57" s="30"/>
      <c r="G57" s="31"/>
      <c r="H57" s="163"/>
      <c r="I57" s="30"/>
      <c r="J57" s="31"/>
      <c r="K57"/>
      <c r="L57" s="117"/>
      <c r="M57" s="117"/>
      <c r="N57" s="9" t="s">
        <v>93</v>
      </c>
      <c r="O57" s="12"/>
      <c r="P57" s="30"/>
      <c r="Q57" s="31"/>
      <c r="R57" s="163"/>
      <c r="S57" s="30"/>
      <c r="T57" s="31"/>
      <c r="U57"/>
      <c r="V57" s="117"/>
      <c r="W57" s="117"/>
      <c r="X57" s="9" t="s">
        <v>93</v>
      </c>
      <c r="Y57" s="12"/>
      <c r="Z57" s="30"/>
      <c r="AA57" s="31"/>
      <c r="AB57" s="163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</row>
    <row r="58" spans="1:224" s="16" customFormat="1" ht="23.25" thickBot="1" x14ac:dyDescent="0.3">
      <c r="A58" s="13" t="s">
        <v>50</v>
      </c>
      <c r="B58" s="116"/>
      <c r="C58" s="116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6"/>
      <c r="M58" s="116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U58"/>
      <c r="V58" s="116"/>
      <c r="W58" s="116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29">ROUND(SUM(AB54:AB57),0)</f>
        <v>0</v>
      </c>
      <c r="AC58" s="32">
        <f>ROUND(SUM(AC54:AC57),0)</f>
        <v>0</v>
      </c>
      <c r="AD58" s="32">
        <f>ROUND(SUM(AD54:AD57),0)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224" s="16" customFormat="1" x14ac:dyDescent="0.25">
      <c r="A59" s="13"/>
      <c r="B59" s="116"/>
      <c r="C59" s="116"/>
      <c r="D59" s="113" t="s">
        <v>36</v>
      </c>
      <c r="E59" s="105"/>
      <c r="F59" s="105"/>
      <c r="G59" s="106"/>
      <c r="H59" s="164"/>
      <c r="I59" s="105"/>
      <c r="J59" s="106"/>
      <c r="K59"/>
      <c r="L59" s="116"/>
      <c r="M59" s="116"/>
      <c r="N59" s="113" t="s">
        <v>36</v>
      </c>
      <c r="O59" s="105"/>
      <c r="P59" s="105"/>
      <c r="Q59" s="106"/>
      <c r="R59" s="164"/>
      <c r="S59" s="105"/>
      <c r="T59" s="106"/>
      <c r="U59"/>
      <c r="V59" s="116"/>
      <c r="W59" s="116"/>
      <c r="X59" s="113" t="s">
        <v>36</v>
      </c>
      <c r="Y59" s="105"/>
      <c r="Z59" s="105"/>
      <c r="AA59" s="106"/>
      <c r="AB59" s="164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</row>
    <row r="60" spans="1:224" s="16" customFormat="1" x14ac:dyDescent="0.25">
      <c r="A60" s="13"/>
      <c r="B60" s="116"/>
      <c r="C60" s="116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</row>
    <row r="61" spans="1:224" s="89" customFormat="1" ht="15.75" x14ac:dyDescent="0.25">
      <c r="A61" s="83"/>
      <c r="B61" s="114"/>
      <c r="C61" s="114"/>
      <c r="D61" s="96" t="s">
        <v>134</v>
      </c>
      <c r="E61" s="97"/>
      <c r="F61" s="97"/>
      <c r="G61" s="98"/>
      <c r="H61" s="97"/>
      <c r="I61" s="97"/>
      <c r="J61" s="98"/>
      <c r="K61"/>
      <c r="L61" s="114"/>
      <c r="M61" s="114"/>
      <c r="N61" s="96" t="s">
        <v>134</v>
      </c>
      <c r="O61" s="97"/>
      <c r="P61" s="97"/>
      <c r="Q61" s="98"/>
      <c r="R61" s="97"/>
      <c r="S61" s="97"/>
      <c r="T61" s="98"/>
      <c r="U61"/>
      <c r="V61" s="114"/>
      <c r="W61" s="114"/>
      <c r="X61" s="96" t="s">
        <v>134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</row>
    <row r="62" spans="1:224" s="89" customFormat="1" ht="15.75" thickBot="1" x14ac:dyDescent="0.3">
      <c r="A62" s="83"/>
      <c r="B62" s="114"/>
      <c r="C62" s="114"/>
      <c r="D62" s="99"/>
      <c r="E62" s="100"/>
      <c r="F62" s="100"/>
      <c r="G62" s="101"/>
      <c r="H62" s="100"/>
      <c r="I62" s="100"/>
      <c r="J62" s="101"/>
      <c r="K62"/>
      <c r="L62" s="114"/>
      <c r="M62" s="114"/>
      <c r="N62" s="99"/>
      <c r="O62" s="100"/>
      <c r="P62" s="100"/>
      <c r="Q62" s="101"/>
      <c r="R62" s="100"/>
      <c r="S62" s="100"/>
      <c r="T62" s="101"/>
      <c r="U62"/>
      <c r="V62" s="114"/>
      <c r="W62" s="114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</row>
    <row r="63" spans="1:224" s="2" customFormat="1" ht="48" x14ac:dyDescent="0.25">
      <c r="A63" s="83"/>
      <c r="B63" s="114"/>
      <c r="C63" s="114"/>
      <c r="D63" s="110" t="s">
        <v>46</v>
      </c>
      <c r="E63" s="111"/>
      <c r="F63" s="103" t="s">
        <v>121</v>
      </c>
      <c r="G63" s="104" t="s">
        <v>40</v>
      </c>
      <c r="H63" s="161"/>
      <c r="I63" s="103" t="s">
        <v>121</v>
      </c>
      <c r="J63" s="104" t="s">
        <v>40</v>
      </c>
      <c r="K63"/>
      <c r="L63" s="114"/>
      <c r="M63" s="114"/>
      <c r="N63" s="110" t="s">
        <v>46</v>
      </c>
      <c r="O63" s="111"/>
      <c r="P63" s="103" t="s">
        <v>121</v>
      </c>
      <c r="Q63" s="104" t="s">
        <v>40</v>
      </c>
      <c r="R63" s="161"/>
      <c r="S63" s="103" t="s">
        <v>121</v>
      </c>
      <c r="T63" s="104" t="s">
        <v>40</v>
      </c>
      <c r="U63"/>
      <c r="V63" s="114"/>
      <c r="W63" s="114"/>
      <c r="X63" s="110" t="s">
        <v>46</v>
      </c>
      <c r="Y63" s="111"/>
      <c r="Z63" s="103" t="s">
        <v>121</v>
      </c>
      <c r="AA63" s="104" t="s">
        <v>40</v>
      </c>
      <c r="AB63" s="161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</row>
    <row r="64" spans="1:224" s="4" customFormat="1" x14ac:dyDescent="0.25">
      <c r="A64" s="3"/>
      <c r="B64" s="117"/>
      <c r="C64" s="117"/>
      <c r="D64" s="5"/>
      <c r="E64" s="8"/>
      <c r="F64" s="28"/>
      <c r="G64" s="29"/>
      <c r="H64" s="162"/>
      <c r="I64" s="28">
        <f>F64</f>
        <v>0</v>
      </c>
      <c r="J64" s="29">
        <f>G64</f>
        <v>0</v>
      </c>
      <c r="K64"/>
      <c r="L64" s="29"/>
      <c r="M64" s="117"/>
      <c r="N64" s="35"/>
      <c r="O64" s="29"/>
      <c r="P64" s="28"/>
      <c r="Q64" s="29"/>
      <c r="R64" s="162"/>
      <c r="S64" s="28">
        <f>P64</f>
        <v>0</v>
      </c>
      <c r="T64" s="29">
        <f>Q64</f>
        <v>0</v>
      </c>
      <c r="U64"/>
      <c r="V64" s="29"/>
      <c r="W64" s="117"/>
      <c r="X64" s="35"/>
      <c r="Y64" s="29"/>
      <c r="Z64" s="28"/>
      <c r="AA64" s="29"/>
      <c r="AB64" s="162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</row>
    <row r="65" spans="1:224" s="4" customFormat="1" x14ac:dyDescent="0.25">
      <c r="A65" s="3"/>
      <c r="B65" s="117"/>
      <c r="C65" s="117"/>
      <c r="D65" s="5"/>
      <c r="E65" s="8"/>
      <c r="F65" s="28"/>
      <c r="G65" s="29"/>
      <c r="H65" s="162"/>
      <c r="I65" s="28">
        <f t="shared" ref="I65:J66" si="30">F65</f>
        <v>0</v>
      </c>
      <c r="J65" s="29">
        <f t="shared" si="30"/>
        <v>0</v>
      </c>
      <c r="K65"/>
      <c r="L65" s="29"/>
      <c r="M65" s="117"/>
      <c r="N65" s="35"/>
      <c r="O65" s="29"/>
      <c r="P65" s="28"/>
      <c r="Q65" s="29"/>
      <c r="R65" s="162"/>
      <c r="S65" s="28">
        <f t="shared" ref="S65:T66" si="31">P65</f>
        <v>0</v>
      </c>
      <c r="T65" s="29">
        <f t="shared" si="31"/>
        <v>0</v>
      </c>
      <c r="U65"/>
      <c r="V65" s="29"/>
      <c r="W65" s="117"/>
      <c r="X65" s="35"/>
      <c r="Y65" s="29"/>
      <c r="Z65" s="28"/>
      <c r="AA65" s="29"/>
      <c r="AB65" s="162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</row>
    <row r="66" spans="1:224" s="4" customFormat="1" x14ac:dyDescent="0.25">
      <c r="A66" s="3"/>
      <c r="B66" s="117"/>
      <c r="C66" s="117"/>
      <c r="D66" s="5"/>
      <c r="E66" s="8"/>
      <c r="F66" s="28"/>
      <c r="G66" s="29"/>
      <c r="H66" s="162"/>
      <c r="I66" s="28">
        <f t="shared" si="30"/>
        <v>0</v>
      </c>
      <c r="J66" s="29">
        <f t="shared" si="30"/>
        <v>0</v>
      </c>
      <c r="K66"/>
      <c r="L66" s="29"/>
      <c r="M66" s="117"/>
      <c r="N66" s="35"/>
      <c r="O66" s="29"/>
      <c r="P66" s="28"/>
      <c r="Q66" s="29"/>
      <c r="R66" s="162"/>
      <c r="S66" s="28">
        <f t="shared" si="31"/>
        <v>0</v>
      </c>
      <c r="T66" s="29">
        <f t="shared" si="31"/>
        <v>0</v>
      </c>
      <c r="U66"/>
      <c r="V66" s="29"/>
      <c r="W66" s="117"/>
      <c r="X66" s="35"/>
      <c r="Y66" s="29"/>
      <c r="Z66" s="28"/>
      <c r="AA66" s="29"/>
      <c r="AB66" s="162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</row>
    <row r="67" spans="1:224" s="4" customFormat="1" ht="15.75" thickBot="1" x14ac:dyDescent="0.3">
      <c r="A67" s="3"/>
      <c r="B67" s="117"/>
      <c r="C67" s="117"/>
      <c r="D67" s="9" t="s">
        <v>93</v>
      </c>
      <c r="E67" s="12"/>
      <c r="F67" s="30"/>
      <c r="G67" s="31"/>
      <c r="H67" s="163"/>
      <c r="I67" s="30"/>
      <c r="J67" s="31"/>
      <c r="K67"/>
      <c r="L67" s="31"/>
      <c r="M67" s="117"/>
      <c r="N67" s="9" t="s">
        <v>93</v>
      </c>
      <c r="O67" s="12"/>
      <c r="P67" s="30"/>
      <c r="Q67" s="31"/>
      <c r="R67" s="163"/>
      <c r="S67" s="30"/>
      <c r="T67" s="31"/>
      <c r="U67"/>
      <c r="V67" s="31"/>
      <c r="W67" s="117"/>
      <c r="X67" s="9" t="s">
        <v>93</v>
      </c>
      <c r="Y67" s="12"/>
      <c r="Z67" s="30"/>
      <c r="AA67" s="31"/>
      <c r="AB67" s="163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</row>
    <row r="68" spans="1:224" s="16" customFormat="1" ht="23.25" thickBot="1" x14ac:dyDescent="0.3">
      <c r="A68" s="13" t="s">
        <v>50</v>
      </c>
      <c r="B68" s="116"/>
      <c r="C68" s="116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6"/>
      <c r="M68" s="116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U68"/>
      <c r="V68" s="116"/>
      <c r="W68" s="116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</row>
    <row r="69" spans="1:224" s="16" customFormat="1" x14ac:dyDescent="0.25">
      <c r="A69" s="13"/>
      <c r="B69" s="116"/>
      <c r="C69" s="116"/>
      <c r="D69" s="113" t="s">
        <v>36</v>
      </c>
      <c r="E69" s="105"/>
      <c r="F69" s="105"/>
      <c r="G69" s="106"/>
      <c r="H69" s="164"/>
      <c r="I69" s="105"/>
      <c r="J69" s="106"/>
      <c r="K69"/>
      <c r="L69" s="116"/>
      <c r="M69" s="116"/>
      <c r="N69" s="113" t="s">
        <v>36</v>
      </c>
      <c r="O69" s="105"/>
      <c r="P69" s="105"/>
      <c r="Q69" s="106"/>
      <c r="R69" s="164"/>
      <c r="S69" s="105"/>
      <c r="T69" s="106"/>
      <c r="U69"/>
      <c r="V69" s="116"/>
      <c r="W69" s="116"/>
      <c r="X69" s="113" t="s">
        <v>36</v>
      </c>
      <c r="Y69" s="105"/>
      <c r="Z69" s="105"/>
      <c r="AA69" s="106"/>
      <c r="AB69" s="164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</row>
    <row r="70" spans="1:224" s="16" customFormat="1" x14ac:dyDescent="0.25">
      <c r="A70" s="13"/>
      <c r="B70" s="116"/>
      <c r="C70" s="116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</row>
  </sheetData>
  <sheetProtection algorithmName="SHA-512" hashValue="hVfvibg1YFiDI9xa44RZWxc7AreVz9mGGdcolJKElzBZDUWFrr0UmdHrOfhZvS9ZVeWBfSAb8H1Ge9Cl3GK50g==" saltValue="9jS+O6CgDYgChvTN8sxi9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E61"/>
  <sheetViews>
    <sheetView topLeftCell="D1" zoomScale="55" zoomScaleNormal="55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65" s="16" customFormat="1" ht="15.75" thickBot="1" x14ac:dyDescent="0.3">
      <c r="B1" s="174"/>
      <c r="C1" s="174"/>
      <c r="F1" s="165" t="str">
        <f>'Údaje a typ výzkumu'!C20</f>
        <v>Přihláška projektu</v>
      </c>
      <c r="G1" s="167"/>
      <c r="H1" s="173"/>
      <c r="I1" s="165" t="str">
        <f>'Údaje a typ výzkumu'!C21</f>
        <v>Podle Smlouvy</v>
      </c>
      <c r="J1" s="167"/>
      <c r="L1" s="171"/>
      <c r="M1" s="171"/>
      <c r="P1" s="168" t="str">
        <f>'Údaje a typ výzkumu'!C20</f>
        <v>Přihláška projektu</v>
      </c>
      <c r="Q1" s="170"/>
      <c r="R1" s="173"/>
      <c r="S1" s="168" t="str">
        <f>'Údaje a typ výzkumu'!C21</f>
        <v>Podle Smlouvy</v>
      </c>
      <c r="T1" s="170"/>
      <c r="V1" s="171"/>
      <c r="W1" s="171"/>
      <c r="Z1" s="168" t="str">
        <f>'Údaje a typ výzkumu'!C20</f>
        <v>Přihláška projektu</v>
      </c>
      <c r="AA1" s="170"/>
      <c r="AB1" s="173"/>
      <c r="AC1" s="168" t="str">
        <f>'Údaje a typ výzkumu'!C21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</row>
    <row r="2" spans="1:265" s="89" customFormat="1" ht="15.75" thickBot="1" x14ac:dyDescent="0.3">
      <c r="A2" s="83"/>
      <c r="B2" s="88"/>
      <c r="C2" s="88"/>
      <c r="D2" s="115" t="s">
        <v>113</v>
      </c>
      <c r="E2" s="85"/>
      <c r="F2" s="85"/>
      <c r="G2" s="87"/>
      <c r="H2" s="160"/>
      <c r="I2" s="85"/>
      <c r="J2" s="87"/>
      <c r="K2"/>
      <c r="L2" s="88"/>
      <c r="M2" s="88"/>
      <c r="N2" s="115" t="s">
        <v>113</v>
      </c>
      <c r="O2" s="85"/>
      <c r="P2" s="85"/>
      <c r="Q2" s="87"/>
      <c r="R2" s="160"/>
      <c r="S2" s="85"/>
      <c r="T2" s="87"/>
      <c r="U2"/>
      <c r="V2" s="88"/>
      <c r="W2" s="88"/>
      <c r="X2" s="115" t="s">
        <v>113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65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65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65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/>
      <c r="L5" s="88"/>
      <c r="M5" s="88"/>
      <c r="N5" s="96" t="s">
        <v>66</v>
      </c>
      <c r="O5" s="97"/>
      <c r="P5" s="97"/>
      <c r="Q5" s="98"/>
      <c r="R5" s="97"/>
      <c r="S5" s="97"/>
      <c r="T5" s="98"/>
      <c r="U5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65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65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1"/>
      <c r="I7" s="103" t="s">
        <v>121</v>
      </c>
      <c r="J7" s="104" t="s">
        <v>40</v>
      </c>
      <c r="K7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1"/>
      <c r="S7" s="103" t="s">
        <v>121</v>
      </c>
      <c r="T7" s="104" t="s">
        <v>40</v>
      </c>
      <c r="U7"/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1"/>
      <c r="AC7" s="103" t="s">
        <v>121</v>
      </c>
      <c r="AD7" s="104" t="s">
        <v>40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65" s="4" customFormat="1" x14ac:dyDescent="0.25">
      <c r="A8" s="3"/>
      <c r="B8" s="19"/>
      <c r="C8" s="19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2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</row>
    <row r="9" spans="1:265" s="4" customFormat="1" x14ac:dyDescent="0.25">
      <c r="A9" s="3"/>
      <c r="B9" s="19"/>
      <c r="C9" s="19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</row>
    <row r="10" spans="1:265" s="4" customFormat="1" x14ac:dyDescent="0.25">
      <c r="A10" s="3"/>
      <c r="B10" s="19"/>
      <c r="C10" s="19"/>
      <c r="D10" s="5"/>
      <c r="E10" s="6"/>
      <c r="F10" s="154"/>
      <c r="G10" s="155"/>
      <c r="H10" s="162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2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</row>
    <row r="11" spans="1:265" s="4" customFormat="1" ht="15.75" thickBot="1" x14ac:dyDescent="0.3">
      <c r="A11" s="3"/>
      <c r="B11" s="19"/>
      <c r="C11" s="19"/>
      <c r="D11" s="9" t="s">
        <v>93</v>
      </c>
      <c r="E11" s="10"/>
      <c r="F11" s="30"/>
      <c r="G11" s="31"/>
      <c r="H11" s="163"/>
      <c r="I11" s="30"/>
      <c r="J11" s="31"/>
      <c r="K11"/>
      <c r="L11" s="118"/>
      <c r="M11" s="118"/>
      <c r="N11" s="9" t="s">
        <v>93</v>
      </c>
      <c r="O11" s="10"/>
      <c r="P11" s="30"/>
      <c r="Q11" s="31"/>
      <c r="R11" s="163"/>
      <c r="S11" s="30"/>
      <c r="T11" s="31"/>
      <c r="U11"/>
      <c r="V11" s="118"/>
      <c r="W11" s="118"/>
      <c r="X11" s="9" t="s">
        <v>93</v>
      </c>
      <c r="Y11" s="10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</row>
    <row r="12" spans="1:265" s="16" customFormat="1" ht="23.25" thickBot="1" x14ac:dyDescent="0.3">
      <c r="A12" s="13" t="s">
        <v>51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65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4"/>
      <c r="I13" s="105"/>
      <c r="J13" s="106"/>
      <c r="K13"/>
      <c r="L13" s="40"/>
      <c r="M13" s="40"/>
      <c r="N13" s="113" t="s">
        <v>36</v>
      </c>
      <c r="O13" s="105"/>
      <c r="P13" s="105"/>
      <c r="Q13" s="106"/>
      <c r="R13" s="164"/>
      <c r="S13" s="105"/>
      <c r="T13" s="106"/>
      <c r="U13"/>
      <c r="V13" s="40"/>
      <c r="W13" s="40"/>
      <c r="X13" s="113" t="s">
        <v>36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65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65" s="89" customFormat="1" ht="15.75" x14ac:dyDescent="0.25">
      <c r="A15" s="83"/>
      <c r="B15" s="88"/>
      <c r="C15" s="88"/>
      <c r="D15" s="145" t="s">
        <v>95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95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95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65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65" s="2" customFormat="1" ht="48" x14ac:dyDescent="0.25">
      <c r="A17" s="83"/>
      <c r="B17" s="88"/>
      <c r="C17" s="88"/>
      <c r="D17" s="110" t="s">
        <v>122</v>
      </c>
      <c r="E17" s="111"/>
      <c r="F17" s="103" t="s">
        <v>121</v>
      </c>
      <c r="G17" s="104" t="s">
        <v>40</v>
      </c>
      <c r="H17" s="161"/>
      <c r="I17" s="103" t="s">
        <v>121</v>
      </c>
      <c r="J17" s="104" t="s">
        <v>40</v>
      </c>
      <c r="K17"/>
      <c r="L17" s="88"/>
      <c r="M17" s="88"/>
      <c r="N17" s="110" t="s">
        <v>122</v>
      </c>
      <c r="O17" s="111"/>
      <c r="P17" s="103" t="s">
        <v>121</v>
      </c>
      <c r="Q17" s="104" t="s">
        <v>40</v>
      </c>
      <c r="R17" s="161"/>
      <c r="S17" s="103" t="s">
        <v>121</v>
      </c>
      <c r="T17" s="104" t="s">
        <v>40</v>
      </c>
      <c r="U17"/>
      <c r="V17" s="88"/>
      <c r="W17" s="88"/>
      <c r="X17" s="110" t="s">
        <v>122</v>
      </c>
      <c r="Y17" s="111"/>
      <c r="Z17" s="103" t="s">
        <v>121</v>
      </c>
      <c r="AA17" s="104" t="s">
        <v>40</v>
      </c>
      <c r="AB17" s="161"/>
      <c r="AC17" s="103" t="s">
        <v>121</v>
      </c>
      <c r="AD17" s="104" t="s">
        <v>40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65" s="4" customFormat="1" ht="41.25" customHeight="1" thickBot="1" x14ac:dyDescent="0.3">
      <c r="A18" s="3"/>
      <c r="B18" s="19"/>
      <c r="C18" s="19"/>
      <c r="D18" s="305" t="s">
        <v>135</v>
      </c>
      <c r="E18" s="306"/>
      <c r="F18" s="28"/>
      <c r="G18" s="29"/>
      <c r="H18" s="162"/>
      <c r="I18" s="28">
        <f>F18</f>
        <v>0</v>
      </c>
      <c r="J18" s="29">
        <f>G18</f>
        <v>0</v>
      </c>
      <c r="K18"/>
      <c r="L18" s="29"/>
      <c r="M18" s="118"/>
      <c r="N18" s="305" t="s">
        <v>136</v>
      </c>
      <c r="O18" s="306"/>
      <c r="P18" s="28"/>
      <c r="Q18" s="29"/>
      <c r="R18" s="162"/>
      <c r="S18" s="28">
        <f>P18</f>
        <v>0</v>
      </c>
      <c r="T18" s="29">
        <f>Q18</f>
        <v>0</v>
      </c>
      <c r="U18"/>
      <c r="V18" s="29"/>
      <c r="W18" s="118"/>
      <c r="X18" s="305" t="s">
        <v>136</v>
      </c>
      <c r="Y18" s="306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</row>
    <row r="19" spans="1:265" s="16" customFormat="1" ht="23.25" thickBot="1" x14ac:dyDescent="0.3">
      <c r="A19" s="13" t="s">
        <v>52</v>
      </c>
      <c r="B19" s="112"/>
      <c r="C19" s="112"/>
      <c r="D19" s="14" t="s">
        <v>35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35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35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65" s="16" customFormat="1" x14ac:dyDescent="0.25">
      <c r="A20" s="13"/>
      <c r="B20" s="112"/>
      <c r="C20" s="112"/>
      <c r="D20" s="113" t="s">
        <v>36</v>
      </c>
      <c r="E20" s="105"/>
      <c r="F20" s="105"/>
      <c r="G20" s="106"/>
      <c r="H20" s="164"/>
      <c r="I20" s="105"/>
      <c r="J20" s="106"/>
      <c r="K20"/>
      <c r="L20" s="40"/>
      <c r="M20" s="40"/>
      <c r="N20" s="113" t="s">
        <v>36</v>
      </c>
      <c r="O20" s="105"/>
      <c r="P20" s="105"/>
      <c r="Q20" s="106"/>
      <c r="R20" s="164"/>
      <c r="S20" s="105"/>
      <c r="T20" s="106"/>
      <c r="U20"/>
      <c r="V20" s="40"/>
      <c r="W20" s="40"/>
      <c r="X20" s="113" t="s">
        <v>36</v>
      </c>
      <c r="Y20" s="105"/>
      <c r="Z20" s="105"/>
      <c r="AA20" s="106"/>
      <c r="AB20" s="164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65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65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65" s="89" customFormat="1" ht="15.75" x14ac:dyDescent="0.25">
      <c r="A23" s="83"/>
      <c r="B23" s="88"/>
      <c r="C23" s="88"/>
      <c r="D23" s="90" t="str">
        <f>"Další účastník č. 1:  "&amp; 'Údaje a typ výzkumu'!$C$7</f>
        <v xml:space="preserve">Další účastník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"Další účastník č. 1:  "&amp; 'Údaje a typ výzkumu'!$C$7</f>
        <v xml:space="preserve">Další účastník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"Další účastník č. 1:  "&amp; 'Údaje a typ výzkumu'!$C$7</f>
        <v xml:space="preserve">Další účastník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65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65" s="89" customFormat="1" ht="15.75" x14ac:dyDescent="0.25">
      <c r="A25" s="83"/>
      <c r="B25" s="88"/>
      <c r="C25" s="88"/>
      <c r="D25" s="96" t="s">
        <v>66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66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66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65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65" s="2" customFormat="1" ht="48" x14ac:dyDescent="0.25">
      <c r="A27" s="83"/>
      <c r="B27" s="88"/>
      <c r="C27" s="88"/>
      <c r="D27" s="110" t="s">
        <v>122</v>
      </c>
      <c r="E27" s="103" t="s">
        <v>123</v>
      </c>
      <c r="F27" s="103" t="s">
        <v>121</v>
      </c>
      <c r="G27" s="104" t="s">
        <v>40</v>
      </c>
      <c r="H27" s="161"/>
      <c r="I27" s="103" t="s">
        <v>121</v>
      </c>
      <c r="J27" s="104" t="s">
        <v>40</v>
      </c>
      <c r="K27"/>
      <c r="L27" s="88"/>
      <c r="M27" s="88"/>
      <c r="N27" s="110" t="s">
        <v>122</v>
      </c>
      <c r="O27" s="103" t="s">
        <v>123</v>
      </c>
      <c r="P27" s="103" t="s">
        <v>121</v>
      </c>
      <c r="Q27" s="104" t="s">
        <v>40</v>
      </c>
      <c r="R27" s="161"/>
      <c r="S27" s="103" t="s">
        <v>121</v>
      </c>
      <c r="T27" s="104" t="s">
        <v>40</v>
      </c>
      <c r="U27"/>
      <c r="V27" s="88"/>
      <c r="W27" s="88"/>
      <c r="X27" s="110" t="s">
        <v>122</v>
      </c>
      <c r="Y27" s="103" t="s">
        <v>123</v>
      </c>
      <c r="Z27" s="103" t="s">
        <v>121</v>
      </c>
      <c r="AA27" s="104" t="s">
        <v>40</v>
      </c>
      <c r="AB27" s="161"/>
      <c r="AC27" s="103" t="s">
        <v>121</v>
      </c>
      <c r="AD27" s="104" t="s">
        <v>40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65" s="4" customFormat="1" x14ac:dyDescent="0.25">
      <c r="A28" s="3"/>
      <c r="B28" s="19"/>
      <c r="C28" s="19"/>
      <c r="D28" s="5"/>
      <c r="E28" s="6"/>
      <c r="F28" s="28"/>
      <c r="G28" s="29"/>
      <c r="H28" s="162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2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2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</row>
    <row r="29" spans="1:265" s="4" customFormat="1" x14ac:dyDescent="0.25">
      <c r="A29" s="3"/>
      <c r="B29" s="19"/>
      <c r="C29" s="19"/>
      <c r="D29" s="5"/>
      <c r="E29" s="6"/>
      <c r="F29" s="28"/>
      <c r="G29" s="29"/>
      <c r="H29" s="162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2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2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</row>
    <row r="30" spans="1:265" s="4" customFormat="1" x14ac:dyDescent="0.25">
      <c r="A30" s="3"/>
      <c r="B30" s="19"/>
      <c r="C30" s="19"/>
      <c r="D30" s="5"/>
      <c r="E30" s="6"/>
      <c r="F30" s="154"/>
      <c r="G30" s="155"/>
      <c r="H30" s="162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2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2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</row>
    <row r="31" spans="1:265" s="4" customFormat="1" ht="15.75" thickBot="1" x14ac:dyDescent="0.3">
      <c r="A31" s="3"/>
      <c r="B31" s="19"/>
      <c r="C31" s="19"/>
      <c r="D31" s="9" t="s">
        <v>93</v>
      </c>
      <c r="E31" s="10"/>
      <c r="F31" s="30"/>
      <c r="G31" s="31"/>
      <c r="H31" s="163"/>
      <c r="I31" s="30"/>
      <c r="J31" s="31"/>
      <c r="K31"/>
      <c r="L31" s="118"/>
      <c r="M31" s="118"/>
      <c r="N31" s="9" t="s">
        <v>93</v>
      </c>
      <c r="O31" s="10"/>
      <c r="P31" s="30"/>
      <c r="Q31" s="31"/>
      <c r="R31" s="163"/>
      <c r="S31" s="30"/>
      <c r="T31" s="31"/>
      <c r="U31"/>
      <c r="V31" s="118"/>
      <c r="W31" s="118"/>
      <c r="X31" s="9" t="s">
        <v>93</v>
      </c>
      <c r="Y31" s="10"/>
      <c r="Z31" s="30"/>
      <c r="AA31" s="31"/>
      <c r="AB31" s="163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</row>
    <row r="32" spans="1:265" s="16" customFormat="1" ht="23.25" thickBot="1" x14ac:dyDescent="0.3">
      <c r="A32" s="13" t="s">
        <v>51</v>
      </c>
      <c r="B32" s="112"/>
      <c r="C32" s="112"/>
      <c r="D32" s="14" t="s">
        <v>35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35</v>
      </c>
      <c r="O32" s="15"/>
      <c r="P32" s="32">
        <f>ROUND(SUM(P28:P31),0)</f>
        <v>0</v>
      </c>
      <c r="Q32" s="32">
        <f>ROUND(SUM(Q28:Q31),0)</f>
        <v>0</v>
      </c>
      <c r="R32" s="32">
        <f t="shared" ref="R32" si="10">ROUND(SUM(R28:R31),0)</f>
        <v>0</v>
      </c>
      <c r="S32" s="32">
        <f>ROUND(SUM(S28:S31),0)</f>
        <v>0</v>
      </c>
      <c r="T32" s="32">
        <f>ROUND(SUM(T28:T31),0)</f>
        <v>0</v>
      </c>
      <c r="U32"/>
      <c r="V32" s="40"/>
      <c r="W32" s="40"/>
      <c r="X32" s="14" t="s">
        <v>35</v>
      </c>
      <c r="Y32" s="15"/>
      <c r="Z32" s="32">
        <f>ROUND(SUM(Z28:Z31),0)</f>
        <v>0</v>
      </c>
      <c r="AA32" s="32">
        <f>ROUND(SUM(AA28:AA31),0)</f>
        <v>0</v>
      </c>
      <c r="AB32" s="32">
        <f t="shared" ref="AB32" si="11">ROUND(SUM(AB28:AB31),0)</f>
        <v>0</v>
      </c>
      <c r="AC32" s="32">
        <f>ROUND(SUM(AC28:AC31),0)</f>
        <v>0</v>
      </c>
      <c r="AD32" s="32">
        <f>ROUND(SUM(AD28:AD31),0)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65" s="16" customFormat="1" x14ac:dyDescent="0.25">
      <c r="A33" s="13"/>
      <c r="B33" s="112"/>
      <c r="C33" s="112"/>
      <c r="D33" s="113" t="s">
        <v>36</v>
      </c>
      <c r="E33" s="105"/>
      <c r="F33" s="105"/>
      <c r="G33" s="106"/>
      <c r="H33" s="164"/>
      <c r="I33" s="105"/>
      <c r="J33" s="106"/>
      <c r="K33"/>
      <c r="L33" s="40"/>
      <c r="M33" s="40"/>
      <c r="N33" s="113" t="s">
        <v>36</v>
      </c>
      <c r="O33" s="105"/>
      <c r="P33" s="105"/>
      <c r="Q33" s="106"/>
      <c r="R33" s="164"/>
      <c r="S33" s="105"/>
      <c r="T33" s="106"/>
      <c r="U33"/>
      <c r="V33" s="40"/>
      <c r="W33" s="40"/>
      <c r="X33" s="113" t="s">
        <v>36</v>
      </c>
      <c r="Y33" s="105"/>
      <c r="Z33" s="105"/>
      <c r="AA33" s="106"/>
      <c r="AB33" s="164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65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65" s="89" customFormat="1" ht="15.75" x14ac:dyDescent="0.25">
      <c r="A35" s="83"/>
      <c r="B35" s="88"/>
      <c r="C35" s="88"/>
      <c r="D35" s="145" t="s">
        <v>95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95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95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65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65" s="2" customFormat="1" ht="48" x14ac:dyDescent="0.25">
      <c r="A37" s="83"/>
      <c r="B37" s="88"/>
      <c r="C37" s="88"/>
      <c r="D37" s="110" t="s">
        <v>122</v>
      </c>
      <c r="E37" s="111"/>
      <c r="F37" s="103" t="s">
        <v>121</v>
      </c>
      <c r="G37" s="104" t="s">
        <v>40</v>
      </c>
      <c r="H37" s="161"/>
      <c r="I37" s="103" t="s">
        <v>121</v>
      </c>
      <c r="J37" s="104" t="s">
        <v>40</v>
      </c>
      <c r="K37"/>
      <c r="L37" s="88"/>
      <c r="M37" s="88"/>
      <c r="N37" s="110" t="s">
        <v>122</v>
      </c>
      <c r="O37" s="111"/>
      <c r="P37" s="103" t="s">
        <v>121</v>
      </c>
      <c r="Q37" s="104" t="s">
        <v>40</v>
      </c>
      <c r="R37" s="161"/>
      <c r="S37" s="103" t="s">
        <v>121</v>
      </c>
      <c r="T37" s="104" t="s">
        <v>40</v>
      </c>
      <c r="U37"/>
      <c r="V37" s="88"/>
      <c r="W37" s="88"/>
      <c r="X37" s="110" t="s">
        <v>122</v>
      </c>
      <c r="Y37" s="111"/>
      <c r="Z37" s="103" t="s">
        <v>121</v>
      </c>
      <c r="AA37" s="104" t="s">
        <v>40</v>
      </c>
      <c r="AB37" s="161"/>
      <c r="AC37" s="103" t="s">
        <v>121</v>
      </c>
      <c r="AD37" s="104" t="s">
        <v>40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65" s="4" customFormat="1" ht="41.25" customHeight="1" thickBot="1" x14ac:dyDescent="0.3">
      <c r="A38" s="3"/>
      <c r="B38" s="19"/>
      <c r="C38" s="19"/>
      <c r="D38" s="305" t="s">
        <v>135</v>
      </c>
      <c r="E38" s="306"/>
      <c r="F38" s="28"/>
      <c r="G38" s="29"/>
      <c r="H38" s="162"/>
      <c r="I38" s="28">
        <f>F38</f>
        <v>0</v>
      </c>
      <c r="J38" s="29">
        <f>G38</f>
        <v>0</v>
      </c>
      <c r="K38"/>
      <c r="L38" s="29"/>
      <c r="M38" s="118"/>
      <c r="N38" s="305" t="s">
        <v>136</v>
      </c>
      <c r="O38" s="306"/>
      <c r="P38" s="28"/>
      <c r="Q38" s="29"/>
      <c r="R38" s="162"/>
      <c r="S38" s="28">
        <f>P38</f>
        <v>0</v>
      </c>
      <c r="T38" s="29">
        <f>Q38</f>
        <v>0</v>
      </c>
      <c r="U38"/>
      <c r="V38" s="29"/>
      <c r="W38" s="118"/>
      <c r="X38" s="305" t="s">
        <v>136</v>
      </c>
      <c r="Y38" s="306"/>
      <c r="Z38" s="28"/>
      <c r="AA38" s="29"/>
      <c r="AB38" s="162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</row>
    <row r="39" spans="1:265" s="16" customFormat="1" ht="23.25" thickBot="1" x14ac:dyDescent="0.3">
      <c r="A39" s="13" t="s">
        <v>52</v>
      </c>
      <c r="B39" s="112"/>
      <c r="C39" s="112"/>
      <c r="D39" s="14" t="s">
        <v>35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35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35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65" s="16" customFormat="1" x14ac:dyDescent="0.25">
      <c r="A40" s="13"/>
      <c r="B40" s="112"/>
      <c r="C40" s="112"/>
      <c r="D40" s="113" t="s">
        <v>36</v>
      </c>
      <c r="E40" s="105"/>
      <c r="F40" s="105"/>
      <c r="G40" s="106"/>
      <c r="H40" s="164"/>
      <c r="I40" s="105"/>
      <c r="J40" s="106"/>
      <c r="K40"/>
      <c r="L40" s="40"/>
      <c r="M40" s="40"/>
      <c r="N40" s="113" t="s">
        <v>36</v>
      </c>
      <c r="O40" s="105"/>
      <c r="P40" s="105"/>
      <c r="Q40" s="106"/>
      <c r="R40" s="164"/>
      <c r="S40" s="105"/>
      <c r="T40" s="106"/>
      <c r="U40"/>
      <c r="V40" s="40"/>
      <c r="W40" s="40"/>
      <c r="X40" s="113" t="s">
        <v>36</v>
      </c>
      <c r="Y40" s="105"/>
      <c r="Z40" s="105"/>
      <c r="AA40" s="106"/>
      <c r="AB40" s="164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65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  <row r="42" spans="1:265" s="16" customFormat="1" ht="15.75" thickBot="1" x14ac:dyDescent="0.3">
      <c r="A42" s="13"/>
      <c r="B42" s="112"/>
      <c r="C42" s="112"/>
      <c r="K42"/>
      <c r="L42" s="40"/>
      <c r="M42" s="40"/>
      <c r="U42"/>
      <c r="V42" s="40"/>
      <c r="W42" s="40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</row>
    <row r="43" spans="1:265" s="89" customFormat="1" ht="15.75" x14ac:dyDescent="0.25">
      <c r="A43" s="83"/>
      <c r="B43" s="88"/>
      <c r="C43" s="88"/>
      <c r="D43" s="90" t="str">
        <f>"Další účastník č. 2:  "&amp; 'Údaje a typ výzkumu'!$C$9</f>
        <v xml:space="preserve">Další účastník č. 2:  </v>
      </c>
      <c r="E43" s="91"/>
      <c r="F43" s="91"/>
      <c r="G43" s="92"/>
      <c r="H43" s="94"/>
      <c r="I43" s="91"/>
      <c r="J43" s="92"/>
      <c r="K43"/>
      <c r="L43" s="88"/>
      <c r="M43" s="88"/>
      <c r="N43" s="90" t="str">
        <f>"Další účastník č. 2:  "&amp; 'Údaje a typ výzkumu'!$C$9</f>
        <v xml:space="preserve">Další účastník č. 2:  </v>
      </c>
      <c r="O43" s="91"/>
      <c r="P43" s="91"/>
      <c r="Q43" s="92"/>
      <c r="R43" s="94"/>
      <c r="S43" s="91"/>
      <c r="T43" s="92"/>
      <c r="U43"/>
      <c r="V43" s="88"/>
      <c r="W43" s="88"/>
      <c r="X43" s="90" t="str">
        <f>"Další účastník č. 2:  "&amp; 'Údaje a typ výzkumu'!$C$9</f>
        <v xml:space="preserve">Další účastník č. 2:  </v>
      </c>
      <c r="Y43" s="91"/>
      <c r="Z43" s="91"/>
      <c r="AA43" s="92"/>
      <c r="AB43" s="94"/>
      <c r="AC43" s="91"/>
      <c r="AD43" s="9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</row>
    <row r="44" spans="1:265" s="89" customFormat="1" ht="15.75" x14ac:dyDescent="0.25">
      <c r="A44" s="83"/>
      <c r="B44" s="88"/>
      <c r="C44" s="88"/>
      <c r="D44" s="93">
        <v>2020</v>
      </c>
      <c r="E44" s="94"/>
      <c r="F44" s="94"/>
      <c r="G44" s="95"/>
      <c r="H44" s="94"/>
      <c r="I44" s="94"/>
      <c r="J44" s="95"/>
      <c r="K44"/>
      <c r="L44" s="88"/>
      <c r="M44" s="88"/>
      <c r="N44" s="93">
        <v>2021</v>
      </c>
      <c r="O44" s="94"/>
      <c r="P44" s="94"/>
      <c r="Q44" s="95"/>
      <c r="R44" s="94"/>
      <c r="S44" s="94"/>
      <c r="T44" s="95"/>
      <c r="U44"/>
      <c r="V44" s="88"/>
      <c r="W44" s="88"/>
      <c r="X44" s="93">
        <v>2022</v>
      </c>
      <c r="Y44" s="94"/>
      <c r="Z44" s="94"/>
      <c r="AA44" s="95"/>
      <c r="AB44" s="94"/>
      <c r="AC44" s="94"/>
      <c r="AD44" s="9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</row>
    <row r="45" spans="1:265" s="89" customFormat="1" ht="15.75" x14ac:dyDescent="0.25">
      <c r="A45" s="83"/>
      <c r="B45" s="88"/>
      <c r="C45" s="88"/>
      <c r="D45" s="96" t="s">
        <v>66</v>
      </c>
      <c r="E45" s="97"/>
      <c r="F45" s="97"/>
      <c r="G45" s="98"/>
      <c r="H45" s="97"/>
      <c r="I45" s="97"/>
      <c r="J45" s="98"/>
      <c r="K45"/>
      <c r="L45" s="88"/>
      <c r="M45" s="88"/>
      <c r="N45" s="96" t="s">
        <v>66</v>
      </c>
      <c r="O45" s="97"/>
      <c r="P45" s="97"/>
      <c r="Q45" s="98"/>
      <c r="R45" s="97"/>
      <c r="S45" s="97"/>
      <c r="T45" s="98"/>
      <c r="U45"/>
      <c r="V45" s="88"/>
      <c r="W45" s="88"/>
      <c r="X45" s="96" t="s">
        <v>66</v>
      </c>
      <c r="Y45" s="97"/>
      <c r="Z45" s="97"/>
      <c r="AA45" s="98"/>
      <c r="AB45" s="97"/>
      <c r="AC45" s="97"/>
      <c r="AD45" s="9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</row>
    <row r="46" spans="1:265" s="89" customFormat="1" ht="15.75" thickBot="1" x14ac:dyDescent="0.3">
      <c r="A46" s="83"/>
      <c r="B46" s="88"/>
      <c r="C46" s="88"/>
      <c r="D46" s="99"/>
      <c r="E46" s="100"/>
      <c r="F46" s="100"/>
      <c r="G46" s="101"/>
      <c r="H46" s="100"/>
      <c r="I46" s="100"/>
      <c r="J46" s="101"/>
      <c r="K46"/>
      <c r="L46" s="88"/>
      <c r="M46" s="88"/>
      <c r="N46" s="99"/>
      <c r="O46" s="100"/>
      <c r="P46" s="100"/>
      <c r="Q46" s="101"/>
      <c r="R46" s="100"/>
      <c r="S46" s="100"/>
      <c r="T46" s="101"/>
      <c r="U46"/>
      <c r="V46" s="88"/>
      <c r="W46" s="88"/>
      <c r="X46" s="99"/>
      <c r="Y46" s="100"/>
      <c r="Z46" s="100"/>
      <c r="AA46" s="101"/>
      <c r="AB46" s="100"/>
      <c r="AC46" s="100"/>
      <c r="AD46" s="10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</row>
    <row r="47" spans="1:265" s="2" customFormat="1" ht="48" x14ac:dyDescent="0.25">
      <c r="A47" s="83"/>
      <c r="B47" s="88"/>
      <c r="C47" s="88"/>
      <c r="D47" s="110" t="s">
        <v>122</v>
      </c>
      <c r="E47" s="103" t="s">
        <v>123</v>
      </c>
      <c r="F47" s="103" t="s">
        <v>121</v>
      </c>
      <c r="G47" s="104" t="s">
        <v>40</v>
      </c>
      <c r="H47" s="161"/>
      <c r="I47" s="103" t="s">
        <v>121</v>
      </c>
      <c r="J47" s="104" t="s">
        <v>40</v>
      </c>
      <c r="K47"/>
      <c r="L47" s="88"/>
      <c r="M47" s="88"/>
      <c r="N47" s="110" t="s">
        <v>122</v>
      </c>
      <c r="O47" s="103" t="s">
        <v>123</v>
      </c>
      <c r="P47" s="103" t="s">
        <v>121</v>
      </c>
      <c r="Q47" s="104" t="s">
        <v>40</v>
      </c>
      <c r="R47" s="161"/>
      <c r="S47" s="103" t="s">
        <v>121</v>
      </c>
      <c r="T47" s="104" t="s">
        <v>40</v>
      </c>
      <c r="U47"/>
      <c r="V47" s="88"/>
      <c r="W47" s="88"/>
      <c r="X47" s="110" t="s">
        <v>122</v>
      </c>
      <c r="Y47" s="103" t="s">
        <v>123</v>
      </c>
      <c r="Z47" s="103" t="s">
        <v>121</v>
      </c>
      <c r="AA47" s="104" t="s">
        <v>40</v>
      </c>
      <c r="AB47" s="161"/>
      <c r="AC47" s="103" t="s">
        <v>121</v>
      </c>
      <c r="AD47" s="104" t="s">
        <v>40</v>
      </c>
      <c r="AE47" s="1"/>
      <c r="AF47" s="88"/>
      <c r="AG47" s="88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</row>
    <row r="48" spans="1:265" s="4" customFormat="1" x14ac:dyDescent="0.25">
      <c r="A48" s="3"/>
      <c r="B48" s="19"/>
      <c r="C48" s="19"/>
      <c r="D48" s="5"/>
      <c r="E48" s="6"/>
      <c r="F48" s="28"/>
      <c r="G48" s="29"/>
      <c r="H48" s="162"/>
      <c r="I48" s="28">
        <f>F48</f>
        <v>0</v>
      </c>
      <c r="J48" s="29">
        <f>G48</f>
        <v>0</v>
      </c>
      <c r="K48"/>
      <c r="L48" s="118"/>
      <c r="M48" s="118"/>
      <c r="N48" s="5"/>
      <c r="O48" s="6"/>
      <c r="P48" s="28"/>
      <c r="Q48" s="29"/>
      <c r="R48" s="162"/>
      <c r="S48" s="28">
        <f>P48</f>
        <v>0</v>
      </c>
      <c r="T48" s="29">
        <f>Q48</f>
        <v>0</v>
      </c>
      <c r="U48"/>
      <c r="V48" s="118"/>
      <c r="W48" s="118"/>
      <c r="X48" s="5"/>
      <c r="Y48" s="6"/>
      <c r="Z48" s="28"/>
      <c r="AA48" s="29"/>
      <c r="AB48" s="162"/>
      <c r="AC48" s="28">
        <f>Z48</f>
        <v>0</v>
      </c>
      <c r="AD48" s="29">
        <f>AA48</f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</row>
    <row r="49" spans="1:265" s="4" customFormat="1" x14ac:dyDescent="0.25">
      <c r="A49" s="3"/>
      <c r="B49" s="19"/>
      <c r="C49" s="19"/>
      <c r="D49" s="5"/>
      <c r="E49" s="6"/>
      <c r="F49" s="28"/>
      <c r="G49" s="29"/>
      <c r="H49" s="162"/>
      <c r="I49" s="28">
        <f t="shared" ref="I49:J50" si="12">F49</f>
        <v>0</v>
      </c>
      <c r="J49" s="29">
        <f t="shared" si="12"/>
        <v>0</v>
      </c>
      <c r="K49"/>
      <c r="L49" s="118"/>
      <c r="M49" s="118"/>
      <c r="N49" s="5"/>
      <c r="O49" s="6"/>
      <c r="P49" s="28"/>
      <c r="Q49" s="29"/>
      <c r="R49" s="162"/>
      <c r="S49" s="28">
        <f t="shared" ref="S49:T50" si="13">P49</f>
        <v>0</v>
      </c>
      <c r="T49" s="29">
        <f t="shared" si="13"/>
        <v>0</v>
      </c>
      <c r="U49"/>
      <c r="V49" s="118"/>
      <c r="W49" s="118"/>
      <c r="X49" s="5"/>
      <c r="Y49" s="6"/>
      <c r="Z49" s="28"/>
      <c r="AA49" s="29"/>
      <c r="AB49" s="162"/>
      <c r="AC49" s="28">
        <f t="shared" ref="AC49:AD50" si="14">Z49</f>
        <v>0</v>
      </c>
      <c r="AD49" s="29">
        <f t="shared" si="14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</row>
    <row r="50" spans="1:265" s="4" customFormat="1" x14ac:dyDescent="0.25">
      <c r="A50" s="3"/>
      <c r="B50" s="19"/>
      <c r="C50" s="19"/>
      <c r="D50" s="5"/>
      <c r="E50" s="6"/>
      <c r="F50" s="28"/>
      <c r="G50" s="29"/>
      <c r="H50" s="162"/>
      <c r="I50" s="28">
        <f t="shared" si="12"/>
        <v>0</v>
      </c>
      <c r="J50" s="29">
        <f t="shared" si="12"/>
        <v>0</v>
      </c>
      <c r="K50"/>
      <c r="L50" s="118"/>
      <c r="M50" s="118"/>
      <c r="N50" s="5"/>
      <c r="O50" s="6"/>
      <c r="P50" s="28"/>
      <c r="Q50" s="29"/>
      <c r="R50" s="162"/>
      <c r="S50" s="28">
        <f t="shared" si="13"/>
        <v>0</v>
      </c>
      <c r="T50" s="29">
        <f t="shared" si="13"/>
        <v>0</v>
      </c>
      <c r="U50"/>
      <c r="V50" s="118"/>
      <c r="W50" s="118"/>
      <c r="X50" s="5"/>
      <c r="Y50" s="6"/>
      <c r="Z50" s="28"/>
      <c r="AA50" s="29"/>
      <c r="AB50" s="162"/>
      <c r="AC50" s="28">
        <f t="shared" si="14"/>
        <v>0</v>
      </c>
      <c r="AD50" s="29">
        <f t="shared" si="14"/>
        <v>0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</row>
    <row r="51" spans="1:265" s="4" customFormat="1" ht="15.75" thickBot="1" x14ac:dyDescent="0.3">
      <c r="A51" s="3"/>
      <c r="B51" s="19"/>
      <c r="C51" s="19"/>
      <c r="D51" s="9" t="s">
        <v>93</v>
      </c>
      <c r="E51" s="10"/>
      <c r="F51" s="30"/>
      <c r="G51" s="31"/>
      <c r="H51" s="163"/>
      <c r="I51" s="30"/>
      <c r="J51" s="31"/>
      <c r="K51"/>
      <c r="L51" s="118"/>
      <c r="M51" s="118"/>
      <c r="N51" s="9" t="s">
        <v>93</v>
      </c>
      <c r="O51" s="10"/>
      <c r="P51" s="30"/>
      <c r="Q51" s="31"/>
      <c r="R51" s="163"/>
      <c r="S51" s="30"/>
      <c r="T51" s="31"/>
      <c r="U51"/>
      <c r="V51" s="118"/>
      <c r="W51" s="118"/>
      <c r="X51" s="9" t="s">
        <v>93</v>
      </c>
      <c r="Y51" s="10"/>
      <c r="Z51" s="30"/>
      <c r="AA51" s="31"/>
      <c r="AB51" s="163"/>
      <c r="AC51" s="30"/>
      <c r="AD51" s="3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</row>
    <row r="52" spans="1:265" s="16" customFormat="1" ht="23.25" thickBot="1" x14ac:dyDescent="0.3">
      <c r="A52" s="13" t="s">
        <v>51</v>
      </c>
      <c r="B52" s="112"/>
      <c r="C52" s="112"/>
      <c r="D52" s="14" t="s">
        <v>35</v>
      </c>
      <c r="E52" s="15"/>
      <c r="F52" s="32">
        <f>ROUND(SUM(F48:F51),0)</f>
        <v>0</v>
      </c>
      <c r="G52" s="32">
        <f>ROUND(SUM(G48:G51),0)</f>
        <v>0</v>
      </c>
      <c r="H52" s="32">
        <f t="shared" ref="H52" si="15">ROUND(SUM(H48:H51),0)</f>
        <v>0</v>
      </c>
      <c r="I52" s="32">
        <f>ROUND(SUM(I48:I51),0)</f>
        <v>0</v>
      </c>
      <c r="J52" s="32">
        <f>ROUND(SUM(J48:J51),0)</f>
        <v>0</v>
      </c>
      <c r="K52"/>
      <c r="L52" s="40"/>
      <c r="M52" s="40"/>
      <c r="N52" s="14" t="s">
        <v>35</v>
      </c>
      <c r="O52" s="15"/>
      <c r="P52" s="32">
        <f>ROUND(SUM(P48:P51),0)</f>
        <v>0</v>
      </c>
      <c r="Q52" s="32">
        <f>ROUND(SUM(Q48:Q51),0)</f>
        <v>0</v>
      </c>
      <c r="R52" s="32">
        <f t="shared" ref="R52" si="16">ROUND(SUM(R48:R51),0)</f>
        <v>0</v>
      </c>
      <c r="S52" s="32">
        <f>ROUND(SUM(S48:S51),0)</f>
        <v>0</v>
      </c>
      <c r="T52" s="32">
        <f>ROUND(SUM(T48:T51),0)</f>
        <v>0</v>
      </c>
      <c r="U52"/>
      <c r="V52" s="40"/>
      <c r="W52" s="40"/>
      <c r="X52" s="14" t="s">
        <v>35</v>
      </c>
      <c r="Y52" s="15"/>
      <c r="Z52" s="32">
        <f>ROUND(SUM(Z48:Z51),0)</f>
        <v>0</v>
      </c>
      <c r="AA52" s="32">
        <f>ROUND(SUM(AA48:AA51),0)</f>
        <v>0</v>
      </c>
      <c r="AB52" s="32">
        <f t="shared" ref="AB52" si="17">ROUND(SUM(AB48:AB51),0)</f>
        <v>0</v>
      </c>
      <c r="AC52" s="32">
        <f>ROUND(SUM(AC48:AC51),0)</f>
        <v>0</v>
      </c>
      <c r="AD52" s="32">
        <f>ROUND(SUM(AD48:AD51),0)</f>
        <v>0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</row>
    <row r="53" spans="1:265" s="16" customFormat="1" x14ac:dyDescent="0.25">
      <c r="A53" s="13"/>
      <c r="B53" s="112"/>
      <c r="C53" s="112"/>
      <c r="D53" s="113" t="s">
        <v>36</v>
      </c>
      <c r="E53" s="105"/>
      <c r="F53" s="105"/>
      <c r="G53" s="106"/>
      <c r="H53" s="164"/>
      <c r="I53" s="105"/>
      <c r="J53" s="106"/>
      <c r="K53"/>
      <c r="L53" s="40"/>
      <c r="M53" s="40"/>
      <c r="N53" s="113" t="s">
        <v>36</v>
      </c>
      <c r="O53" s="105"/>
      <c r="P53" s="105"/>
      <c r="Q53" s="106"/>
      <c r="R53" s="164"/>
      <c r="S53" s="105"/>
      <c r="T53" s="106"/>
      <c r="U53"/>
      <c r="V53" s="40"/>
      <c r="W53" s="40"/>
      <c r="X53" s="113" t="s">
        <v>36</v>
      </c>
      <c r="Y53" s="105"/>
      <c r="Z53" s="105"/>
      <c r="AA53" s="106"/>
      <c r="AB53" s="164"/>
      <c r="AC53" s="105"/>
      <c r="AD53" s="106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</row>
    <row r="54" spans="1:265" s="16" customFormat="1" ht="15.75" thickBot="1" x14ac:dyDescent="0.3">
      <c r="A54" s="13"/>
      <c r="B54" s="112"/>
      <c r="C54" s="112"/>
      <c r="D54" s="142"/>
      <c r="E54" s="107"/>
      <c r="F54" s="108"/>
      <c r="G54" s="108"/>
      <c r="H54" s="109"/>
      <c r="I54" s="108"/>
      <c r="J54" s="108"/>
      <c r="K54"/>
      <c r="L54" s="108"/>
      <c r="M54" s="22"/>
      <c r="N54" s="42"/>
      <c r="O54" s="107"/>
      <c r="P54" s="108"/>
      <c r="Q54" s="108"/>
      <c r="R54" s="109"/>
      <c r="S54" s="108"/>
      <c r="T54" s="108"/>
      <c r="U54"/>
      <c r="V54" s="108"/>
      <c r="W54" s="22"/>
      <c r="X54" s="42"/>
      <c r="Y54" s="109"/>
      <c r="Z54" s="109"/>
      <c r="AA54" s="109"/>
      <c r="AB54" s="109"/>
      <c r="AC54" s="109"/>
      <c r="AD54" s="10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</row>
    <row r="55" spans="1:265" s="89" customFormat="1" ht="15.75" x14ac:dyDescent="0.25">
      <c r="A55" s="83"/>
      <c r="B55" s="88"/>
      <c r="C55" s="88"/>
      <c r="D55" s="145" t="s">
        <v>95</v>
      </c>
      <c r="E55" s="146"/>
      <c r="F55" s="146"/>
      <c r="G55" s="147"/>
      <c r="H55" s="97"/>
      <c r="I55" s="146"/>
      <c r="J55" s="147"/>
      <c r="K55"/>
      <c r="L55" s="88"/>
      <c r="M55" s="88"/>
      <c r="N55" s="145" t="s">
        <v>95</v>
      </c>
      <c r="O55" s="146"/>
      <c r="P55" s="146"/>
      <c r="Q55" s="147"/>
      <c r="R55" s="97"/>
      <c r="S55" s="146"/>
      <c r="T55" s="147"/>
      <c r="U55"/>
      <c r="V55" s="88"/>
      <c r="W55" s="88"/>
      <c r="X55" s="145" t="s">
        <v>95</v>
      </c>
      <c r="Y55" s="146"/>
      <c r="Z55" s="146"/>
      <c r="AA55" s="147"/>
      <c r="AB55" s="97"/>
      <c r="AC55" s="146"/>
      <c r="AD55" s="14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</row>
    <row r="56" spans="1:265" s="89" customFormat="1" ht="15.75" thickBot="1" x14ac:dyDescent="0.3">
      <c r="A56" s="83"/>
      <c r="B56" s="88"/>
      <c r="C56" s="88"/>
      <c r="D56" s="99"/>
      <c r="E56" s="100"/>
      <c r="F56" s="100"/>
      <c r="G56" s="101"/>
      <c r="H56" s="100"/>
      <c r="I56" s="100"/>
      <c r="J56" s="101"/>
      <c r="K56"/>
      <c r="L56" s="88"/>
      <c r="M56" s="88"/>
      <c r="N56" s="99"/>
      <c r="O56" s="100"/>
      <c r="P56" s="100"/>
      <c r="Q56" s="101"/>
      <c r="R56" s="100"/>
      <c r="S56" s="100"/>
      <c r="T56" s="101"/>
      <c r="U56"/>
      <c r="V56" s="88"/>
      <c r="W56" s="88"/>
      <c r="X56" s="99"/>
      <c r="Y56" s="100"/>
      <c r="Z56" s="100"/>
      <c r="AA56" s="101"/>
      <c r="AB56" s="100"/>
      <c r="AC56" s="100"/>
      <c r="AD56" s="10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</row>
    <row r="57" spans="1:265" s="2" customFormat="1" ht="48" x14ac:dyDescent="0.25">
      <c r="A57" s="83"/>
      <c r="B57" s="88"/>
      <c r="C57" s="88"/>
      <c r="D57" s="110" t="s">
        <v>122</v>
      </c>
      <c r="E57" s="111"/>
      <c r="F57" s="103" t="s">
        <v>121</v>
      </c>
      <c r="G57" s="104" t="s">
        <v>40</v>
      </c>
      <c r="H57" s="161"/>
      <c r="I57" s="103" t="s">
        <v>121</v>
      </c>
      <c r="J57" s="104" t="s">
        <v>40</v>
      </c>
      <c r="K57"/>
      <c r="L57" s="88"/>
      <c r="M57" s="88"/>
      <c r="N57" s="110" t="s">
        <v>122</v>
      </c>
      <c r="O57" s="111"/>
      <c r="P57" s="103" t="s">
        <v>121</v>
      </c>
      <c r="Q57" s="104" t="s">
        <v>40</v>
      </c>
      <c r="R57" s="161"/>
      <c r="S57" s="103" t="s">
        <v>121</v>
      </c>
      <c r="T57" s="104" t="s">
        <v>40</v>
      </c>
      <c r="U57"/>
      <c r="V57" s="88"/>
      <c r="W57" s="88"/>
      <c r="X57" s="110" t="s">
        <v>122</v>
      </c>
      <c r="Y57" s="111"/>
      <c r="Z57" s="103" t="s">
        <v>121</v>
      </c>
      <c r="AA57" s="104" t="s">
        <v>40</v>
      </c>
      <c r="AB57" s="161"/>
      <c r="AC57" s="103" t="s">
        <v>121</v>
      </c>
      <c r="AD57" s="104" t="s">
        <v>40</v>
      </c>
      <c r="AE57" s="1"/>
      <c r="AF57" s="88"/>
      <c r="AG57" s="88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</row>
    <row r="58" spans="1:265" s="4" customFormat="1" ht="41.25" customHeight="1" thickBot="1" x14ac:dyDescent="0.3">
      <c r="A58" s="3"/>
      <c r="B58" s="19"/>
      <c r="C58" s="19"/>
      <c r="D58" s="305" t="s">
        <v>135</v>
      </c>
      <c r="E58" s="306"/>
      <c r="F58" s="28"/>
      <c r="G58" s="29"/>
      <c r="H58" s="162"/>
      <c r="I58" s="28">
        <f>F58</f>
        <v>0</v>
      </c>
      <c r="J58" s="29">
        <f>G58</f>
        <v>0</v>
      </c>
      <c r="K58"/>
      <c r="L58" s="29"/>
      <c r="M58" s="118"/>
      <c r="N58" s="305" t="s">
        <v>136</v>
      </c>
      <c r="O58" s="306"/>
      <c r="P58" s="28"/>
      <c r="Q58" s="29"/>
      <c r="R58" s="162"/>
      <c r="S58" s="28">
        <f>P58</f>
        <v>0</v>
      </c>
      <c r="T58" s="29">
        <f>Q58</f>
        <v>0</v>
      </c>
      <c r="U58"/>
      <c r="V58" s="29"/>
      <c r="W58" s="118"/>
      <c r="X58" s="305" t="s">
        <v>136</v>
      </c>
      <c r="Y58" s="306"/>
      <c r="Z58" s="28"/>
      <c r="AA58" s="29"/>
      <c r="AB58" s="162"/>
      <c r="AC58" s="28">
        <f>Z58</f>
        <v>0</v>
      </c>
      <c r="AD58" s="29">
        <f>AA58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</row>
    <row r="59" spans="1:265" s="16" customFormat="1" ht="23.25" thickBot="1" x14ac:dyDescent="0.3">
      <c r="A59" s="13" t="s">
        <v>52</v>
      </c>
      <c r="B59" s="112"/>
      <c r="C59" s="112"/>
      <c r="D59" s="14" t="s">
        <v>35</v>
      </c>
      <c r="E59" s="15"/>
      <c r="F59" s="32">
        <f>ROUND(SUM(F58:F58),0)</f>
        <v>0</v>
      </c>
      <c r="G59" s="32">
        <f>ROUND(SUM(G58:G58),0)</f>
        <v>0</v>
      </c>
      <c r="H59" s="32" t="e">
        <f>ROUND(SUM(#REF!),0)</f>
        <v>#REF!</v>
      </c>
      <c r="I59" s="32">
        <f>ROUND(SUM(I58:I58),0)</f>
        <v>0</v>
      </c>
      <c r="J59" s="32">
        <f>ROUND(SUM(J58:J58),0)</f>
        <v>0</v>
      </c>
      <c r="K59"/>
      <c r="L59" s="32"/>
      <c r="M59" s="40"/>
      <c r="N59" s="14" t="s">
        <v>35</v>
      </c>
      <c r="O59" s="15"/>
      <c r="P59" s="32">
        <f>ROUND(SUM(P58:P58),0)</f>
        <v>0</v>
      </c>
      <c r="Q59" s="32">
        <f>ROUND(SUM(Q58:Q58),0)</f>
        <v>0</v>
      </c>
      <c r="R59" s="32" t="e">
        <f>ROUND(SUM(#REF!),0)</f>
        <v>#REF!</v>
      </c>
      <c r="S59" s="32">
        <f>ROUND(SUM(S58:S58),0)</f>
        <v>0</v>
      </c>
      <c r="T59" s="32">
        <f>ROUND(SUM(T58:T58),0)</f>
        <v>0</v>
      </c>
      <c r="U59"/>
      <c r="V59" s="32"/>
      <c r="W59" s="40"/>
      <c r="X59" s="14" t="s">
        <v>35</v>
      </c>
      <c r="Y59" s="15"/>
      <c r="Z59" s="32">
        <f>ROUND(SUM(Z58:Z58),0)</f>
        <v>0</v>
      </c>
      <c r="AA59" s="32">
        <f>ROUND(SUM(AA58:AA58),0)</f>
        <v>0</v>
      </c>
      <c r="AB59" s="32" t="e">
        <f>ROUND(SUM(#REF!),0)</f>
        <v>#REF!</v>
      </c>
      <c r="AC59" s="32">
        <f>ROUND(SUM(AC58:AC58),0)</f>
        <v>0</v>
      </c>
      <c r="AD59" s="32">
        <f>ROUND(SUM(AD58:AD58),0)</f>
        <v>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</row>
    <row r="60" spans="1:265" s="16" customFormat="1" x14ac:dyDescent="0.25">
      <c r="A60" s="13"/>
      <c r="B60" s="112"/>
      <c r="C60" s="112"/>
      <c r="D60" s="113" t="s">
        <v>36</v>
      </c>
      <c r="E60" s="105"/>
      <c r="F60" s="105"/>
      <c r="G60" s="106"/>
      <c r="H60" s="164"/>
      <c r="I60" s="105"/>
      <c r="J60" s="106"/>
      <c r="K60"/>
      <c r="L60" s="40"/>
      <c r="M60" s="40"/>
      <c r="N60" s="113" t="s">
        <v>36</v>
      </c>
      <c r="O60" s="105"/>
      <c r="P60" s="105"/>
      <c r="Q60" s="106"/>
      <c r="R60" s="164"/>
      <c r="S60" s="105"/>
      <c r="T60" s="106"/>
      <c r="U60"/>
      <c r="V60" s="40"/>
      <c r="W60" s="40"/>
      <c r="X60" s="113" t="s">
        <v>36</v>
      </c>
      <c r="Y60" s="105"/>
      <c r="Z60" s="105"/>
      <c r="AA60" s="106"/>
      <c r="AB60" s="164"/>
      <c r="AC60" s="105"/>
      <c r="AD60" s="106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</row>
    <row r="61" spans="1:265" s="16" customFormat="1" x14ac:dyDescent="0.25">
      <c r="A61" s="13"/>
      <c r="B61" s="112"/>
      <c r="C61" s="112"/>
      <c r="D61" s="143"/>
      <c r="E61" s="144"/>
      <c r="F61" s="109"/>
      <c r="G61" s="109"/>
      <c r="H61" s="109"/>
      <c r="I61" s="109"/>
      <c r="J61" s="109"/>
      <c r="K61"/>
      <c r="L61" s="108"/>
      <c r="M61" s="22"/>
      <c r="N61" s="143"/>
      <c r="O61" s="144"/>
      <c r="P61" s="109"/>
      <c r="Q61" s="109"/>
      <c r="R61" s="109"/>
      <c r="S61" s="109"/>
      <c r="T61" s="109"/>
      <c r="U61"/>
      <c r="V61" s="108"/>
      <c r="W61" s="22"/>
      <c r="X61" s="143"/>
      <c r="Y61" s="144"/>
      <c r="Z61" s="109"/>
      <c r="AA61" s="109"/>
      <c r="AB61" s="109"/>
      <c r="AC61" s="109"/>
      <c r="AD61" s="10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</row>
  </sheetData>
  <sheetProtection algorithmName="SHA-512" hashValue="1vysr7/C2MjN1d3KncmNWFM2tHcFG/u9+w3NwN0HlPOo310rZjpXlQOfpKnJcvoA1nu/NB0lGsDkEwEicNCG1g==" saltValue="wVXNu/AQLTHA/HKIdTnxkw==" spinCount="100000" sheet="1" objects="1" scenarios="1" insertRows="0"/>
  <mergeCells count="9">
    <mergeCell ref="D58:E58"/>
    <mergeCell ref="N58:O58"/>
    <mergeCell ref="X58:Y58"/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24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0" hidden="1" customWidth="1"/>
    <col min="2" max="2" width="40.7109375" style="210" customWidth="1"/>
    <col min="3" max="3" width="70.7109375" style="210" customWidth="1"/>
    <col min="4" max="4" width="20.7109375" style="210" customWidth="1"/>
    <col min="5" max="5" width="10.7109375" style="210" customWidth="1"/>
    <col min="6" max="6" width="120.7109375" style="210" customWidth="1"/>
    <col min="7" max="16384" width="9.140625" style="210"/>
  </cols>
  <sheetData>
    <row r="1" spans="1:6" ht="5.25" hidden="1" customHeight="1" thickBot="1" x14ac:dyDescent="0.3"/>
    <row r="2" spans="1:6" ht="15.75" thickBot="1" x14ac:dyDescent="0.3">
      <c r="A2" s="211"/>
      <c r="B2" s="307" t="s">
        <v>137</v>
      </c>
      <c r="C2" s="308"/>
      <c r="D2" s="308"/>
      <c r="E2" s="308"/>
      <c r="F2" s="309"/>
    </row>
    <row r="3" spans="1:6" ht="15.75" thickBot="1" x14ac:dyDescent="0.3">
      <c r="A3" s="211"/>
      <c r="B3" s="307" t="str">
        <f>"Příjemce:  "&amp; 'Údaje a typ výzkumu'!$C$4</f>
        <v xml:space="preserve">Příjemce:  </v>
      </c>
      <c r="C3" s="308"/>
      <c r="D3" s="308"/>
      <c r="E3" s="308"/>
      <c r="F3" s="309"/>
    </row>
    <row r="4" spans="1:6" ht="75.75" thickBot="1" x14ac:dyDescent="0.3">
      <c r="B4" s="212" t="s">
        <v>138</v>
      </c>
      <c r="C4" s="212" t="s">
        <v>139</v>
      </c>
      <c r="D4" s="212" t="s">
        <v>140</v>
      </c>
      <c r="E4" s="212" t="s">
        <v>129</v>
      </c>
      <c r="F4" s="213" t="s">
        <v>141</v>
      </c>
    </row>
    <row r="5" spans="1:6" ht="18.75" x14ac:dyDescent="0.25">
      <c r="A5" s="214"/>
      <c r="B5" s="184"/>
      <c r="C5" s="185"/>
      <c r="D5" s="186"/>
      <c r="E5" s="188"/>
      <c r="F5" s="189"/>
    </row>
    <row r="6" spans="1:6" ht="18.75" x14ac:dyDescent="0.25">
      <c r="A6" s="214"/>
      <c r="B6" s="191"/>
      <c r="C6" s="192"/>
      <c r="D6" s="193"/>
      <c r="E6" s="195"/>
      <c r="F6" s="196"/>
    </row>
    <row r="7" spans="1:6" ht="19.5" thickBot="1" x14ac:dyDescent="0.3">
      <c r="A7" s="214"/>
      <c r="B7" s="197"/>
      <c r="C7" s="198"/>
      <c r="D7" s="199"/>
      <c r="E7" s="201"/>
      <c r="F7" s="202"/>
    </row>
    <row r="8" spans="1:6" ht="30.75" thickBot="1" x14ac:dyDescent="0.3">
      <c r="A8" s="214"/>
      <c r="B8" s="204" t="s">
        <v>93</v>
      </c>
      <c r="C8" s="205"/>
      <c r="D8" s="206"/>
      <c r="E8" s="208"/>
      <c r="F8" s="209"/>
    </row>
    <row r="9" spans="1:6" ht="15.75" thickBot="1" x14ac:dyDescent="0.3"/>
    <row r="10" spans="1:6" ht="15.75" thickBot="1" x14ac:dyDescent="0.3">
      <c r="A10" s="211"/>
      <c r="B10" s="307" t="s">
        <v>137</v>
      </c>
      <c r="C10" s="308"/>
      <c r="D10" s="308"/>
      <c r="E10" s="308"/>
      <c r="F10" s="309"/>
    </row>
    <row r="11" spans="1:6" ht="15.75" thickBot="1" x14ac:dyDescent="0.3">
      <c r="A11" s="211"/>
      <c r="B11" s="307" t="str">
        <f>"Další účastník č. 1:  "&amp; 'Údaje a typ výzkumu'!$C$7</f>
        <v xml:space="preserve">Další účastník č. 1:  </v>
      </c>
      <c r="C11" s="308"/>
      <c r="D11" s="308"/>
      <c r="E11" s="308"/>
      <c r="F11" s="309"/>
    </row>
    <row r="12" spans="1:6" ht="75.75" thickBot="1" x14ac:dyDescent="0.3">
      <c r="B12" s="212" t="s">
        <v>138</v>
      </c>
      <c r="C12" s="212" t="s">
        <v>139</v>
      </c>
      <c r="D12" s="212" t="s">
        <v>140</v>
      </c>
      <c r="E12" s="212" t="s">
        <v>129</v>
      </c>
      <c r="F12" s="213" t="s">
        <v>141</v>
      </c>
    </row>
    <row r="13" spans="1:6" ht="18.75" x14ac:dyDescent="0.25">
      <c r="A13" s="214"/>
      <c r="B13" s="184"/>
      <c r="C13" s="185"/>
      <c r="D13" s="186"/>
      <c r="E13" s="188"/>
      <c r="F13" s="189"/>
    </row>
    <row r="14" spans="1:6" ht="18.75" x14ac:dyDescent="0.25">
      <c r="A14" s="214"/>
      <c r="B14" s="191"/>
      <c r="C14" s="192"/>
      <c r="D14" s="193"/>
      <c r="E14" s="195"/>
      <c r="F14" s="196"/>
    </row>
    <row r="15" spans="1:6" ht="19.5" thickBot="1" x14ac:dyDescent="0.3">
      <c r="A15" s="214"/>
      <c r="B15" s="197"/>
      <c r="C15" s="198"/>
      <c r="D15" s="199"/>
      <c r="E15" s="201"/>
      <c r="F15" s="202"/>
    </row>
    <row r="16" spans="1:6" ht="30.75" thickBot="1" x14ac:dyDescent="0.3">
      <c r="A16" s="214"/>
      <c r="B16" s="204" t="s">
        <v>93</v>
      </c>
      <c r="C16" s="205"/>
      <c r="D16" s="206"/>
      <c r="E16" s="208"/>
      <c r="F16" s="209"/>
    </row>
    <row r="17" spans="1:6" ht="15.75" thickBot="1" x14ac:dyDescent="0.3"/>
    <row r="18" spans="1:6" ht="15.75" thickBot="1" x14ac:dyDescent="0.3">
      <c r="A18" s="211"/>
      <c r="B18" s="307" t="s">
        <v>137</v>
      </c>
      <c r="C18" s="308"/>
      <c r="D18" s="308"/>
      <c r="E18" s="308"/>
      <c r="F18" s="309"/>
    </row>
    <row r="19" spans="1:6" ht="15.75" thickBot="1" x14ac:dyDescent="0.3">
      <c r="A19" s="211"/>
      <c r="B19" s="307" t="str">
        <f>"Další účastník č. 2:  "&amp; 'Údaje a typ výzkumu'!$C$9</f>
        <v xml:space="preserve">Další účastník č. 2:  </v>
      </c>
      <c r="C19" s="308"/>
      <c r="D19" s="308"/>
      <c r="E19" s="308"/>
      <c r="F19" s="309"/>
    </row>
    <row r="20" spans="1:6" ht="75.75" thickBot="1" x14ac:dyDescent="0.3">
      <c r="B20" s="212" t="s">
        <v>138</v>
      </c>
      <c r="C20" s="212" t="s">
        <v>139</v>
      </c>
      <c r="D20" s="212" t="s">
        <v>140</v>
      </c>
      <c r="E20" s="212" t="s">
        <v>129</v>
      </c>
      <c r="F20" s="213" t="s">
        <v>141</v>
      </c>
    </row>
    <row r="21" spans="1:6" ht="18.75" x14ac:dyDescent="0.25">
      <c r="A21" s="214"/>
      <c r="B21" s="184"/>
      <c r="C21" s="185"/>
      <c r="D21" s="186"/>
      <c r="E21" s="188"/>
      <c r="F21" s="189"/>
    </row>
    <row r="22" spans="1:6" ht="18.75" x14ac:dyDescent="0.25">
      <c r="A22" s="214"/>
      <c r="B22" s="191"/>
      <c r="C22" s="192"/>
      <c r="D22" s="193"/>
      <c r="E22" s="195"/>
      <c r="F22" s="196"/>
    </row>
    <row r="23" spans="1:6" ht="19.5" thickBot="1" x14ac:dyDescent="0.3">
      <c r="A23" s="214"/>
      <c r="B23" s="197"/>
      <c r="C23" s="198"/>
      <c r="D23" s="199"/>
      <c r="E23" s="201"/>
      <c r="F23" s="202"/>
    </row>
    <row r="24" spans="1:6" ht="30.75" thickBot="1" x14ac:dyDescent="0.3">
      <c r="A24" s="214"/>
      <c r="B24" s="204" t="s">
        <v>93</v>
      </c>
      <c r="C24" s="205"/>
      <c r="D24" s="206"/>
      <c r="E24" s="208"/>
      <c r="F24" s="209"/>
    </row>
  </sheetData>
  <sheetProtection algorithmName="SHA-512" hashValue="/VZJAIPpGMlieqmIOMAEW+xMGxihm95GfGHPnU04ALOMSJ4C9BjcFPHd93C8U42MqDxtQGLmKD9NWrRNzdYDEQ==" saltValue="z8VUA8y1R7KhE7iupahUmg==" spinCount="100000" sheet="1" objects="1" scenarios="1" insertRows="0"/>
  <mergeCells count="6">
    <mergeCell ref="B19:F19"/>
    <mergeCell ref="B11:F11"/>
    <mergeCell ref="B2:F2"/>
    <mergeCell ref="B10:F10"/>
    <mergeCell ref="B18:F18"/>
    <mergeCell ref="B3:F3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Celkem</vt:lpstr>
      <vt:lpstr>Příjemce</vt:lpstr>
      <vt:lpstr>D.ú.1</vt:lpstr>
      <vt:lpstr>D.ú.2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2019-01-25T13:45:45Z</cp:lastPrinted>
  <dcterms:created xsi:type="dcterms:W3CDTF">2016-07-14T07:46:51Z</dcterms:created>
  <dcterms:modified xsi:type="dcterms:W3CDTF">2019-04-08T09:24:49Z</dcterms:modified>
</cp:coreProperties>
</file>